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05" yWindow="4245" windowWidth="20280" windowHeight="3930" activeTab="12"/>
  </bookViews>
  <sheets>
    <sheet name="1" sheetId="12" r:id="rId1"/>
    <sheet name="2" sheetId="13" r:id="rId2"/>
    <sheet name="3" sheetId="14" r:id="rId3"/>
    <sheet name="4" sheetId="15" r:id="rId4"/>
    <sheet name="5" sheetId="8" r:id="rId5"/>
    <sheet name="6" sheetId="9" r:id="rId6"/>
    <sheet name="7" sheetId="10" r:id="rId7"/>
    <sheet name="8" sheetId="11" r:id="rId8"/>
    <sheet name="9" sheetId="6" r:id="rId9"/>
    <sheet name="10" sheetId="4" r:id="rId10"/>
    <sheet name="11" sheetId="7" r:id="rId11"/>
    <sheet name="12" sheetId="5" r:id="rId12"/>
    <sheet name="data" sheetId="16" r:id="rId13"/>
  </sheets>
  <definedNames>
    <definedName name="_xlnm.Print_Area" localSheetId="0">'1'!$A$1:$AG$243</definedName>
    <definedName name="_xlnm.Print_Area" localSheetId="9">'10'!$A$1:$AH$243</definedName>
    <definedName name="_xlnm.Print_Area" localSheetId="10">'11'!$A$1:$AH$243</definedName>
    <definedName name="_xlnm.Print_Area" localSheetId="11">'12'!$A$1:$AH$243</definedName>
    <definedName name="_xlnm.Print_Area" localSheetId="1">'2'!$A$1:$AH$243</definedName>
    <definedName name="_xlnm.Print_Area" localSheetId="2">'3'!$A$1:$AH$243</definedName>
    <definedName name="_xlnm.Print_Area" localSheetId="3">'4'!$A$1:$AH$243</definedName>
    <definedName name="_xlnm.Print_Area" localSheetId="4">'5'!$A$1:$AH$243</definedName>
    <definedName name="_xlnm.Print_Area" localSheetId="5">'6'!$A$1:$AH$243</definedName>
    <definedName name="_xlnm.Print_Area" localSheetId="6">'7'!$A$1:$AH$243</definedName>
    <definedName name="_xlnm.Print_Area" localSheetId="7">'8'!$A$1:$AH$243</definedName>
    <definedName name="_xlnm.Print_Area" localSheetId="8">'9'!$A$1:$AH$243</definedName>
  </definedNames>
  <calcPr calcId="125725"/>
</workbook>
</file>

<file path=xl/calcChain.xml><?xml version="1.0" encoding="utf-8"?>
<calcChain xmlns="http://schemas.openxmlformats.org/spreadsheetml/2006/main">
  <c r="J9" i="12"/>
  <c r="AC241" i="15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Y231"/>
  <c r="AE231" s="1"/>
  <c r="AE230"/>
  <c r="Y230"/>
  <c r="Y229"/>
  <c r="AE229" s="1"/>
  <c r="AC219"/>
  <c r="Y218"/>
  <c r="AE218" s="1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Y187"/>
  <c r="AE187" s="1"/>
  <c r="AE186"/>
  <c r="Y186"/>
  <c r="Y185"/>
  <c r="AE185" s="1"/>
  <c r="AC175"/>
  <c r="Y174"/>
  <c r="AE174" s="1"/>
  <c r="X174"/>
  <c r="L174"/>
  <c r="Y173"/>
  <c r="AE173" s="1"/>
  <c r="X173"/>
  <c r="L173"/>
  <c r="Y172"/>
  <c r="AE172" s="1"/>
  <c r="X172"/>
  <c r="L172"/>
  <c r="Y171"/>
  <c r="AE171" s="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Y143"/>
  <c r="AE143" s="1"/>
  <c r="AE142"/>
  <c r="Y142"/>
  <c r="Y141"/>
  <c r="AE141" s="1"/>
  <c r="AC131"/>
  <c r="Y130"/>
  <c r="AE130" s="1"/>
  <c r="X130"/>
  <c r="N130"/>
  <c r="L130"/>
  <c r="Y129"/>
  <c r="AE129" s="1"/>
  <c r="X129"/>
  <c r="N129"/>
  <c r="L129"/>
  <c r="Y128"/>
  <c r="AE128" s="1"/>
  <c r="X128"/>
  <c r="N128"/>
  <c r="L128"/>
  <c r="Y127"/>
  <c r="AE127" s="1"/>
  <c r="X127"/>
  <c r="N127"/>
  <c r="L127"/>
  <c r="Y126"/>
  <c r="AE126" s="1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AE121"/>
  <c r="Y121"/>
  <c r="Y120"/>
  <c r="AE120" s="1"/>
  <c r="AE119"/>
  <c r="Y119"/>
  <c r="AC109"/>
  <c r="AE108"/>
  <c r="Y108"/>
  <c r="X108"/>
  <c r="N108"/>
  <c r="L108"/>
  <c r="AE107"/>
  <c r="Y107"/>
  <c r="X107"/>
  <c r="N107"/>
  <c r="L107"/>
  <c r="AE106"/>
  <c r="Y106"/>
  <c r="X106"/>
  <c r="N106"/>
  <c r="L106"/>
  <c r="AE105"/>
  <c r="Y105"/>
  <c r="X105"/>
  <c r="N105"/>
  <c r="L105"/>
  <c r="AE104"/>
  <c r="Y104"/>
  <c r="X104"/>
  <c r="N104"/>
  <c r="L104"/>
  <c r="AE103"/>
  <c r="Y103"/>
  <c r="X103"/>
  <c r="N103"/>
  <c r="L103"/>
  <c r="AE102"/>
  <c r="Y102"/>
  <c r="X102"/>
  <c r="N102"/>
  <c r="L102"/>
  <c r="AE101"/>
  <c r="Y101"/>
  <c r="X101"/>
  <c r="N101"/>
  <c r="L101"/>
  <c r="AE100"/>
  <c r="Y100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AE77"/>
  <c r="Y77"/>
  <c r="Y76"/>
  <c r="AE76" s="1"/>
  <c r="AE75"/>
  <c r="Y75"/>
  <c r="AC65"/>
  <c r="AE64"/>
  <c r="Y64"/>
  <c r="X64"/>
  <c r="N64"/>
  <c r="L64"/>
  <c r="AE63"/>
  <c r="Y63"/>
  <c r="X63"/>
  <c r="N63"/>
  <c r="L63"/>
  <c r="AE62"/>
  <c r="Y62"/>
  <c r="X62"/>
  <c r="N62"/>
  <c r="L62"/>
  <c r="AE61"/>
  <c r="Y61"/>
  <c r="X61"/>
  <c r="N61"/>
  <c r="L61"/>
  <c r="AE60"/>
  <c r="Y60"/>
  <c r="X60"/>
  <c r="N60"/>
  <c r="L60"/>
  <c r="AE59"/>
  <c r="Y59"/>
  <c r="X59"/>
  <c r="N59"/>
  <c r="L59"/>
  <c r="AE58"/>
  <c r="Y58"/>
  <c r="X58"/>
  <c r="N58"/>
  <c r="L58"/>
  <c r="AE57"/>
  <c r="Y57"/>
  <c r="X57"/>
  <c r="N57"/>
  <c r="L57"/>
  <c r="AE56"/>
  <c r="Y56"/>
  <c r="Y55"/>
  <c r="AE55" s="1"/>
  <c r="AE54"/>
  <c r="Y54"/>
  <c r="Y53"/>
  <c r="AE53" s="1"/>
  <c r="AC43"/>
  <c r="Y42"/>
  <c r="AE42" s="1"/>
  <c r="X42"/>
  <c r="V42"/>
  <c r="R42"/>
  <c r="N42"/>
  <c r="L42"/>
  <c r="I42"/>
  <c r="D42"/>
  <c r="D64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V41"/>
  <c r="R41"/>
  <c r="N41"/>
  <c r="L41"/>
  <c r="I41"/>
  <c r="D41"/>
  <c r="D63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V40"/>
  <c r="R40"/>
  <c r="N40"/>
  <c r="L40"/>
  <c r="I40"/>
  <c r="D40"/>
  <c r="D62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V39"/>
  <c r="T39"/>
  <c r="R39"/>
  <c r="N39"/>
  <c r="L39"/>
  <c r="I39"/>
  <c r="D39"/>
  <c r="D61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V38"/>
  <c r="T38"/>
  <c r="R38"/>
  <c r="N38"/>
  <c r="L38"/>
  <c r="I38"/>
  <c r="D38"/>
  <c r="D60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V37"/>
  <c r="T37"/>
  <c r="R37"/>
  <c r="N37"/>
  <c r="L37"/>
  <c r="I37"/>
  <c r="D37"/>
  <c r="D59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V36"/>
  <c r="T36"/>
  <c r="R36"/>
  <c r="N36"/>
  <c r="L36"/>
  <c r="I36"/>
  <c r="D36"/>
  <c r="D58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V35"/>
  <c r="T35"/>
  <c r="R35"/>
  <c r="N35"/>
  <c r="L35"/>
  <c r="I35"/>
  <c r="D35"/>
  <c r="D57" s="1"/>
  <c r="C35"/>
  <c r="C57" s="1"/>
  <c r="C79" s="1"/>
  <c r="C101" s="1"/>
  <c r="C123" s="1"/>
  <c r="C145" s="1"/>
  <c r="C167" s="1"/>
  <c r="C189" s="1"/>
  <c r="C211" s="1"/>
  <c r="C233" s="1"/>
  <c r="Y34"/>
  <c r="AE34" s="1"/>
  <c r="V34"/>
  <c r="N34"/>
  <c r="H34"/>
  <c r="H56" s="1"/>
  <c r="G34"/>
  <c r="G56" s="1"/>
  <c r="F34"/>
  <c r="L34" s="1"/>
  <c r="D34"/>
  <c r="R34" s="1"/>
  <c r="C34"/>
  <c r="C56" s="1"/>
  <c r="C78" s="1"/>
  <c r="C100" s="1"/>
  <c r="C122" s="1"/>
  <c r="C144" s="1"/>
  <c r="C166" s="1"/>
  <c r="C188" s="1"/>
  <c r="C210" s="1"/>
  <c r="C232" s="1"/>
  <c r="AE33"/>
  <c r="Y33"/>
  <c r="X33"/>
  <c r="T33"/>
  <c r="P33"/>
  <c r="H33"/>
  <c r="H55" s="1"/>
  <c r="G33"/>
  <c r="G55" s="1"/>
  <c r="F33"/>
  <c r="L33" s="1"/>
  <c r="D33"/>
  <c r="R33" s="1"/>
  <c r="C33"/>
  <c r="C55" s="1"/>
  <c r="C77" s="1"/>
  <c r="C99" s="1"/>
  <c r="C121" s="1"/>
  <c r="C143" s="1"/>
  <c r="C165" s="1"/>
  <c r="C187" s="1"/>
  <c r="C209" s="1"/>
  <c r="C231" s="1"/>
  <c r="Y32"/>
  <c r="AE32" s="1"/>
  <c r="N32"/>
  <c r="H32"/>
  <c r="H54" s="1"/>
  <c r="G32"/>
  <c r="G54" s="1"/>
  <c r="F32"/>
  <c r="F54" s="1"/>
  <c r="D32"/>
  <c r="V32" s="1"/>
  <c r="C32"/>
  <c r="C54" s="1"/>
  <c r="C76" s="1"/>
  <c r="C98" s="1"/>
  <c r="C120" s="1"/>
  <c r="C142" s="1"/>
  <c r="C164" s="1"/>
  <c r="C186" s="1"/>
  <c r="C208" s="1"/>
  <c r="C230" s="1"/>
  <c r="AE31"/>
  <c r="Y31"/>
  <c r="X31"/>
  <c r="T31"/>
  <c r="P31"/>
  <c r="H31"/>
  <c r="N31" s="1"/>
  <c r="G31"/>
  <c r="G53" s="1"/>
  <c r="F31"/>
  <c r="L31" s="1"/>
  <c r="D31"/>
  <c r="D53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W20"/>
  <c r="X20" s="1"/>
  <c r="U20"/>
  <c r="V20" s="1"/>
  <c r="S20"/>
  <c r="T20" s="1"/>
  <c r="Q20"/>
  <c r="R20" s="1"/>
  <c r="O20"/>
  <c r="P20" s="1"/>
  <c r="M20"/>
  <c r="N20" s="1"/>
  <c r="L20"/>
  <c r="J20"/>
  <c r="I20"/>
  <c r="AB19"/>
  <c r="W19"/>
  <c r="Y19" s="1"/>
  <c r="AE19" s="1"/>
  <c r="U19"/>
  <c r="V19" s="1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Y17" s="1"/>
  <c r="AE17" s="1"/>
  <c r="U17"/>
  <c r="V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V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V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N10"/>
  <c r="M10"/>
  <c r="J10"/>
  <c r="I10"/>
  <c r="W9"/>
  <c r="X9" s="1"/>
  <c r="U9"/>
  <c r="Y9" s="1"/>
  <c r="AE9" s="1"/>
  <c r="S9"/>
  <c r="T9" s="1"/>
  <c r="S21" s="1"/>
  <c r="Q9"/>
  <c r="R9" s="1"/>
  <c r="Q21" s="1"/>
  <c r="O9"/>
  <c r="P9" s="1"/>
  <c r="O21" s="1"/>
  <c r="M9"/>
  <c r="N9" s="1"/>
  <c r="M21" s="1"/>
  <c r="J9"/>
  <c r="I9"/>
  <c r="AC241" i="14"/>
  <c r="AE240"/>
  <c r="Y240"/>
  <c r="X240"/>
  <c r="L240"/>
  <c r="AE239"/>
  <c r="Y239"/>
  <c r="X239"/>
  <c r="L239"/>
  <c r="AE238"/>
  <c r="Y238"/>
  <c r="X238"/>
  <c r="L238"/>
  <c r="AE237"/>
  <c r="Y237"/>
  <c r="X237"/>
  <c r="L237"/>
  <c r="AE236"/>
  <c r="Y236"/>
  <c r="X236"/>
  <c r="L236"/>
  <c r="AE235"/>
  <c r="Y235"/>
  <c r="X235"/>
  <c r="L235"/>
  <c r="AE234"/>
  <c r="Y234"/>
  <c r="X234"/>
  <c r="L234"/>
  <c r="AE233"/>
  <c r="Y233"/>
  <c r="X233"/>
  <c r="L233"/>
  <c r="AE232"/>
  <c r="Y232"/>
  <c r="Y231"/>
  <c r="AE231" s="1"/>
  <c r="AE230"/>
  <c r="Y230"/>
  <c r="Y229"/>
  <c r="AE229" s="1"/>
  <c r="AC219"/>
  <c r="Y218"/>
  <c r="AE218" s="1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AE209"/>
  <c r="Y209"/>
  <c r="Y208"/>
  <c r="AE208" s="1"/>
  <c r="AE207"/>
  <c r="Y207"/>
  <c r="AC197"/>
  <c r="AE196"/>
  <c r="Y196"/>
  <c r="X196"/>
  <c r="L196"/>
  <c r="AE195"/>
  <c r="Y195"/>
  <c r="X195"/>
  <c r="L195"/>
  <c r="AE194"/>
  <c r="Y194"/>
  <c r="X194"/>
  <c r="L194"/>
  <c r="AE193"/>
  <c r="Y193"/>
  <c r="X193"/>
  <c r="L193"/>
  <c r="AE192"/>
  <c r="Y192"/>
  <c r="X192"/>
  <c r="L192"/>
  <c r="AE191"/>
  <c r="Y191"/>
  <c r="X191"/>
  <c r="L191"/>
  <c r="AE190"/>
  <c r="Y190"/>
  <c r="X190"/>
  <c r="L190"/>
  <c r="AE189"/>
  <c r="Y189"/>
  <c r="X189"/>
  <c r="L189"/>
  <c r="AE188"/>
  <c r="Y188"/>
  <c r="Y187"/>
  <c r="AE187" s="1"/>
  <c r="AE186"/>
  <c r="Y186"/>
  <c r="Y185"/>
  <c r="AE185" s="1"/>
  <c r="AC175"/>
  <c r="Y174"/>
  <c r="AE174" s="1"/>
  <c r="X174"/>
  <c r="L174"/>
  <c r="Y173"/>
  <c r="AE173" s="1"/>
  <c r="X173"/>
  <c r="L173"/>
  <c r="Y172"/>
  <c r="AE172" s="1"/>
  <c r="X172"/>
  <c r="L172"/>
  <c r="Y171"/>
  <c r="AE171" s="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AE165"/>
  <c r="Y165"/>
  <c r="Y164"/>
  <c r="AE164" s="1"/>
  <c r="AE163"/>
  <c r="Y163"/>
  <c r="AC153"/>
  <c r="AE152"/>
  <c r="Y152"/>
  <c r="X152"/>
  <c r="L152"/>
  <c r="AE151"/>
  <c r="Y151"/>
  <c r="X151"/>
  <c r="L151"/>
  <c r="AE150"/>
  <c r="Y150"/>
  <c r="X150"/>
  <c r="L150"/>
  <c r="AE149"/>
  <c r="Y149"/>
  <c r="X149"/>
  <c r="L149"/>
  <c r="AE148"/>
  <c r="Y148"/>
  <c r="X148"/>
  <c r="L148"/>
  <c r="AE147"/>
  <c r="Y147"/>
  <c r="X147"/>
  <c r="L147"/>
  <c r="AE146"/>
  <c r="Y146"/>
  <c r="X146"/>
  <c r="L146"/>
  <c r="AE145"/>
  <c r="Y145"/>
  <c r="X145"/>
  <c r="L145"/>
  <c r="AE144"/>
  <c r="Y144"/>
  <c r="Y143"/>
  <c r="AE143" s="1"/>
  <c r="AE142"/>
  <c r="Y142"/>
  <c r="Y141"/>
  <c r="AE141" s="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Y126"/>
  <c r="AE126" s="1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Y77"/>
  <c r="AE77" s="1"/>
  <c r="AE76"/>
  <c r="Y76"/>
  <c r="Y75"/>
  <c r="AE75" s="1"/>
  <c r="AC65"/>
  <c r="Y64"/>
  <c r="AE64" s="1"/>
  <c r="X64"/>
  <c r="N64"/>
  <c r="L64"/>
  <c r="Y63"/>
  <c r="AE63" s="1"/>
  <c r="X63"/>
  <c r="N63"/>
  <c r="L63"/>
  <c r="Y62"/>
  <c r="AE62" s="1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Y55"/>
  <c r="AE55" s="1"/>
  <c r="AE54"/>
  <c r="Y54"/>
  <c r="Y53"/>
  <c r="AE53" s="1"/>
  <c r="AC43"/>
  <c r="Y42"/>
  <c r="AE42" s="1"/>
  <c r="X42"/>
  <c r="V42"/>
  <c r="N42"/>
  <c r="L42"/>
  <c r="D42"/>
  <c r="P42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V41"/>
  <c r="T41"/>
  <c r="N41"/>
  <c r="L41"/>
  <c r="I41"/>
  <c r="D41"/>
  <c r="P41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V40"/>
  <c r="T40"/>
  <c r="R40"/>
  <c r="N40"/>
  <c r="L40"/>
  <c r="I40"/>
  <c r="D40"/>
  <c r="P40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V39"/>
  <c r="Z39" s="1"/>
  <c r="T39"/>
  <c r="R39"/>
  <c r="N39"/>
  <c r="L39"/>
  <c r="I39"/>
  <c r="D39"/>
  <c r="P39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V38"/>
  <c r="T38"/>
  <c r="Z38" s="1"/>
  <c r="R38"/>
  <c r="N38"/>
  <c r="L38"/>
  <c r="I38"/>
  <c r="D38"/>
  <c r="P38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V37"/>
  <c r="T37"/>
  <c r="R37"/>
  <c r="N37"/>
  <c r="L37"/>
  <c r="I37"/>
  <c r="D37"/>
  <c r="P37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V36"/>
  <c r="T36"/>
  <c r="Z36" s="1"/>
  <c r="R36"/>
  <c r="N36"/>
  <c r="L36"/>
  <c r="I36"/>
  <c r="D36"/>
  <c r="P36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V35"/>
  <c r="T35"/>
  <c r="Z35" s="1"/>
  <c r="R35"/>
  <c r="N35"/>
  <c r="L35"/>
  <c r="I35"/>
  <c r="D35"/>
  <c r="P35" s="1"/>
  <c r="C35"/>
  <c r="C57" s="1"/>
  <c r="C79" s="1"/>
  <c r="C101" s="1"/>
  <c r="C123" s="1"/>
  <c r="C145" s="1"/>
  <c r="C167" s="1"/>
  <c r="C189" s="1"/>
  <c r="C211" s="1"/>
  <c r="C233" s="1"/>
  <c r="Y34"/>
  <c r="AE34" s="1"/>
  <c r="T34"/>
  <c r="N34"/>
  <c r="H34"/>
  <c r="H56" s="1"/>
  <c r="G34"/>
  <c r="G56" s="1"/>
  <c r="F34"/>
  <c r="F56" s="1"/>
  <c r="D34"/>
  <c r="V34" s="1"/>
  <c r="C34"/>
  <c r="C56" s="1"/>
  <c r="C78" s="1"/>
  <c r="C100" s="1"/>
  <c r="C122" s="1"/>
  <c r="C144" s="1"/>
  <c r="C166" s="1"/>
  <c r="C188" s="1"/>
  <c r="C210" s="1"/>
  <c r="C232" s="1"/>
  <c r="Y33"/>
  <c r="AE33" s="1"/>
  <c r="H33"/>
  <c r="N33" s="1"/>
  <c r="G33"/>
  <c r="G55" s="1"/>
  <c r="F33"/>
  <c r="L33" s="1"/>
  <c r="D33"/>
  <c r="D55" s="1"/>
  <c r="C33"/>
  <c r="C55" s="1"/>
  <c r="C77" s="1"/>
  <c r="C99" s="1"/>
  <c r="C121" s="1"/>
  <c r="C143" s="1"/>
  <c r="C165" s="1"/>
  <c r="C187" s="1"/>
  <c r="C209" s="1"/>
  <c r="C231" s="1"/>
  <c r="AE32"/>
  <c r="Y32"/>
  <c r="X32"/>
  <c r="V32"/>
  <c r="P32"/>
  <c r="H32"/>
  <c r="H54" s="1"/>
  <c r="G32"/>
  <c r="G54" s="1"/>
  <c r="F32"/>
  <c r="L32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T31"/>
  <c r="N31"/>
  <c r="H31"/>
  <c r="H53" s="1"/>
  <c r="G31"/>
  <c r="G53" s="1"/>
  <c r="F31"/>
  <c r="L31" s="1"/>
  <c r="D31"/>
  <c r="P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Y20" s="1"/>
  <c r="AE20" s="1"/>
  <c r="U20"/>
  <c r="V20" s="1"/>
  <c r="T20"/>
  <c r="S20"/>
  <c r="Q20"/>
  <c r="R20" s="1"/>
  <c r="O20"/>
  <c r="P20" s="1"/>
  <c r="M20"/>
  <c r="N20" s="1"/>
  <c r="L20"/>
  <c r="J20"/>
  <c r="I20"/>
  <c r="AB19"/>
  <c r="W19"/>
  <c r="X19" s="1"/>
  <c r="U19"/>
  <c r="Y19" s="1"/>
  <c r="AE19" s="1"/>
  <c r="S19"/>
  <c r="T19" s="1"/>
  <c r="Q19"/>
  <c r="R19" s="1"/>
  <c r="O19"/>
  <c r="P19" s="1"/>
  <c r="M19"/>
  <c r="N19" s="1"/>
  <c r="L19"/>
  <c r="J19"/>
  <c r="I19"/>
  <c r="AB18"/>
  <c r="W18"/>
  <c r="Y18" s="1"/>
  <c r="AE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Y17" s="1"/>
  <c r="AE17" s="1"/>
  <c r="S17"/>
  <c r="T17" s="1"/>
  <c r="Q17"/>
  <c r="R17" s="1"/>
  <c r="O17"/>
  <c r="P17" s="1"/>
  <c r="M17"/>
  <c r="N17" s="1"/>
  <c r="L17"/>
  <c r="J17"/>
  <c r="I17"/>
  <c r="AB16"/>
  <c r="W16"/>
  <c r="Y16" s="1"/>
  <c r="AE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Y14" s="1"/>
  <c r="AE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V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9"/>
  <c r="R9"/>
  <c r="Q9"/>
  <c r="P9"/>
  <c r="O9"/>
  <c r="N9"/>
  <c r="M9"/>
  <c r="J9"/>
  <c r="I9"/>
  <c r="E21" s="1"/>
  <c r="AC241" i="13"/>
  <c r="AE240"/>
  <c r="Y240"/>
  <c r="X240"/>
  <c r="L240"/>
  <c r="AE239"/>
  <c r="Y239"/>
  <c r="X239"/>
  <c r="L239"/>
  <c r="AE238"/>
  <c r="Y238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Y231"/>
  <c r="AE231" s="1"/>
  <c r="AE230"/>
  <c r="Y230"/>
  <c r="Y229"/>
  <c r="AE229" s="1"/>
  <c r="AC219"/>
  <c r="Y218"/>
  <c r="AE218" s="1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Y209"/>
  <c r="AE209" s="1"/>
  <c r="AE208"/>
  <c r="Y208"/>
  <c r="AE207"/>
  <c r="Y207"/>
  <c r="AC197"/>
  <c r="AE196"/>
  <c r="Y196"/>
  <c r="X196"/>
  <c r="L196"/>
  <c r="AE195"/>
  <c r="Y195"/>
  <c r="X195"/>
  <c r="L195"/>
  <c r="AE194"/>
  <c r="Y194"/>
  <c r="X194"/>
  <c r="L194"/>
  <c r="AE193"/>
  <c r="Y193"/>
  <c r="X193"/>
  <c r="L193"/>
  <c r="AE192"/>
  <c r="Y192"/>
  <c r="X192"/>
  <c r="L192"/>
  <c r="AE191"/>
  <c r="Y191"/>
  <c r="X191"/>
  <c r="L191"/>
  <c r="AE190"/>
  <c r="Y190"/>
  <c r="X190"/>
  <c r="L190"/>
  <c r="AE189"/>
  <c r="Y189"/>
  <c r="X189"/>
  <c r="L189"/>
  <c r="Y188"/>
  <c r="AE188" s="1"/>
  <c r="Y187"/>
  <c r="AE187" s="1"/>
  <c r="Y186"/>
  <c r="AE186" s="1"/>
  <c r="Y185"/>
  <c r="AE185" s="1"/>
  <c r="AC175"/>
  <c r="Y174"/>
  <c r="AE174" s="1"/>
  <c r="X174"/>
  <c r="L174"/>
  <c r="Y173"/>
  <c r="AE173" s="1"/>
  <c r="X173"/>
  <c r="L173"/>
  <c r="Y172"/>
  <c r="AE172" s="1"/>
  <c r="X172"/>
  <c r="L172"/>
  <c r="Y171"/>
  <c r="AE171" s="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Y143"/>
  <c r="AE143" s="1"/>
  <c r="AE142"/>
  <c r="Y142"/>
  <c r="Y141"/>
  <c r="AE141" s="1"/>
  <c r="AC131"/>
  <c r="Y130"/>
  <c r="AE130" s="1"/>
  <c r="X130"/>
  <c r="N130"/>
  <c r="L130"/>
  <c r="Y129"/>
  <c r="AE129" s="1"/>
  <c r="X129"/>
  <c r="N129"/>
  <c r="L129"/>
  <c r="Y128"/>
  <c r="AE128" s="1"/>
  <c r="X128"/>
  <c r="N128"/>
  <c r="L128"/>
  <c r="Y127"/>
  <c r="AE127" s="1"/>
  <c r="X127"/>
  <c r="N127"/>
  <c r="L127"/>
  <c r="Y126"/>
  <c r="AE126" s="1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Y77"/>
  <c r="AE77" s="1"/>
  <c r="AE76"/>
  <c r="Y76"/>
  <c r="AE75"/>
  <c r="Y75"/>
  <c r="AC65"/>
  <c r="AE64"/>
  <c r="Y64"/>
  <c r="X64"/>
  <c r="N64"/>
  <c r="L64"/>
  <c r="AE63"/>
  <c r="Y63"/>
  <c r="X63"/>
  <c r="N63"/>
  <c r="L63"/>
  <c r="AE62"/>
  <c r="Y62"/>
  <c r="X62"/>
  <c r="N62"/>
  <c r="L62"/>
  <c r="AE61"/>
  <c r="Y61"/>
  <c r="X61"/>
  <c r="N61"/>
  <c r="L61"/>
  <c r="AE60"/>
  <c r="Y60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Y55"/>
  <c r="AE55" s="1"/>
  <c r="AE54"/>
  <c r="Y54"/>
  <c r="Y53"/>
  <c r="AE53" s="1"/>
  <c r="AC43"/>
  <c r="Y42"/>
  <c r="AE42" s="1"/>
  <c r="X42"/>
  <c r="N42"/>
  <c r="L42"/>
  <c r="D42"/>
  <c r="P42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T41"/>
  <c r="N41"/>
  <c r="L41"/>
  <c r="I41"/>
  <c r="D41"/>
  <c r="P41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T40"/>
  <c r="R40"/>
  <c r="N40"/>
  <c r="L40"/>
  <c r="I40"/>
  <c r="D40"/>
  <c r="P40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T39"/>
  <c r="R39"/>
  <c r="N39"/>
  <c r="L39"/>
  <c r="I39"/>
  <c r="D39"/>
  <c r="P39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T38"/>
  <c r="R38"/>
  <c r="N38"/>
  <c r="L38"/>
  <c r="I38"/>
  <c r="D38"/>
  <c r="P38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T37"/>
  <c r="R37"/>
  <c r="N37"/>
  <c r="L37"/>
  <c r="I37"/>
  <c r="D37"/>
  <c r="P37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T36"/>
  <c r="R36"/>
  <c r="N36"/>
  <c r="L36"/>
  <c r="I36"/>
  <c r="D36"/>
  <c r="P36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T35"/>
  <c r="R35"/>
  <c r="N35"/>
  <c r="L35"/>
  <c r="I35"/>
  <c r="D35"/>
  <c r="P35" s="1"/>
  <c r="C35"/>
  <c r="C57" s="1"/>
  <c r="C79" s="1"/>
  <c r="C101" s="1"/>
  <c r="C123" s="1"/>
  <c r="C145" s="1"/>
  <c r="C167" s="1"/>
  <c r="C189" s="1"/>
  <c r="C211" s="1"/>
  <c r="C233" s="1"/>
  <c r="Y34"/>
  <c r="AE34" s="1"/>
  <c r="T34"/>
  <c r="H34"/>
  <c r="H56" s="1"/>
  <c r="G34"/>
  <c r="G56" s="1"/>
  <c r="F34"/>
  <c r="L34" s="1"/>
  <c r="D34"/>
  <c r="P34" s="1"/>
  <c r="C34"/>
  <c r="C56" s="1"/>
  <c r="C78" s="1"/>
  <c r="C100" s="1"/>
  <c r="C122" s="1"/>
  <c r="C144" s="1"/>
  <c r="C166" s="1"/>
  <c r="C188" s="1"/>
  <c r="C210" s="1"/>
  <c r="C232" s="1"/>
  <c r="Y33"/>
  <c r="AE33" s="1"/>
  <c r="H33"/>
  <c r="N33" s="1"/>
  <c r="G33"/>
  <c r="G55" s="1"/>
  <c r="F33"/>
  <c r="F55" s="1"/>
  <c r="D33"/>
  <c r="V33" s="1"/>
  <c r="C33"/>
  <c r="C55" s="1"/>
  <c r="C77" s="1"/>
  <c r="C99" s="1"/>
  <c r="C121" s="1"/>
  <c r="C143" s="1"/>
  <c r="C165" s="1"/>
  <c r="C187" s="1"/>
  <c r="C209" s="1"/>
  <c r="C231" s="1"/>
  <c r="AE32"/>
  <c r="Y32"/>
  <c r="X32"/>
  <c r="P32"/>
  <c r="H32"/>
  <c r="N32" s="1"/>
  <c r="G32"/>
  <c r="G54" s="1"/>
  <c r="F32"/>
  <c r="L32" s="1"/>
  <c r="D32"/>
  <c r="D54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N31"/>
  <c r="H31"/>
  <c r="H53" s="1"/>
  <c r="G31"/>
  <c r="G53" s="1"/>
  <c r="F31"/>
  <c r="L31" s="1"/>
  <c r="D31"/>
  <c r="R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Y20" s="1"/>
  <c r="AE20" s="1"/>
  <c r="U20"/>
  <c r="V20" s="1"/>
  <c r="T20"/>
  <c r="S20"/>
  <c r="Q20"/>
  <c r="R20" s="1"/>
  <c r="P20"/>
  <c r="O20"/>
  <c r="M20"/>
  <c r="N20" s="1"/>
  <c r="L20"/>
  <c r="J20"/>
  <c r="I20"/>
  <c r="AB19"/>
  <c r="W19"/>
  <c r="X19" s="1"/>
  <c r="V19"/>
  <c r="U19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V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V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V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Y10" s="1"/>
  <c r="AE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9"/>
  <c r="R9"/>
  <c r="Q9"/>
  <c r="P9"/>
  <c r="O9"/>
  <c r="N9"/>
  <c r="M9"/>
  <c r="J9"/>
  <c r="I9"/>
  <c r="E21" s="1"/>
  <c r="AC241" i="12"/>
  <c r="Y240"/>
  <c r="AD240" s="1"/>
  <c r="X240"/>
  <c r="L240"/>
  <c r="Y239"/>
  <c r="AD239" s="1"/>
  <c r="X239"/>
  <c r="L239"/>
  <c r="Y238"/>
  <c r="AD238" s="1"/>
  <c r="X238"/>
  <c r="L238"/>
  <c r="Y237"/>
  <c r="AD237" s="1"/>
  <c r="X237"/>
  <c r="L237"/>
  <c r="Y236"/>
  <c r="AD236" s="1"/>
  <c r="X236"/>
  <c r="L236"/>
  <c r="Y235"/>
  <c r="AD235" s="1"/>
  <c r="X235"/>
  <c r="L235"/>
  <c r="Y234"/>
  <c r="AD234" s="1"/>
  <c r="X234"/>
  <c r="L234"/>
  <c r="Y233"/>
  <c r="AD233" s="1"/>
  <c r="X233"/>
  <c r="L233"/>
  <c r="Y232"/>
  <c r="AD232" s="1"/>
  <c r="AD231"/>
  <c r="Y231"/>
  <c r="Y230"/>
  <c r="AD230" s="1"/>
  <c r="AD229"/>
  <c r="Y229"/>
  <c r="AC219"/>
  <c r="Y218"/>
  <c r="AD218" s="1"/>
  <c r="X218"/>
  <c r="L218"/>
  <c r="Y217"/>
  <c r="AD217" s="1"/>
  <c r="X217"/>
  <c r="L217"/>
  <c r="Y216"/>
  <c r="AD216" s="1"/>
  <c r="X216"/>
  <c r="L216"/>
  <c r="Y215"/>
  <c r="AD215" s="1"/>
  <c r="X215"/>
  <c r="L215"/>
  <c r="Y214"/>
  <c r="AD214" s="1"/>
  <c r="X214"/>
  <c r="L214"/>
  <c r="Y213"/>
  <c r="AD213" s="1"/>
  <c r="X213"/>
  <c r="L213"/>
  <c r="Y212"/>
  <c r="AD212" s="1"/>
  <c r="X212"/>
  <c r="L212"/>
  <c r="Y211"/>
  <c r="AD211" s="1"/>
  <c r="X211"/>
  <c r="L211"/>
  <c r="Y210"/>
  <c r="AD210" s="1"/>
  <c r="Y209"/>
  <c r="AD209" s="1"/>
  <c r="Y208"/>
  <c r="AD208" s="1"/>
  <c r="Y207"/>
  <c r="AD207" s="1"/>
  <c r="AC197"/>
  <c r="Y196"/>
  <c r="AD196" s="1"/>
  <c r="X196"/>
  <c r="L196"/>
  <c r="Y195"/>
  <c r="AD195" s="1"/>
  <c r="X195"/>
  <c r="L195"/>
  <c r="Y194"/>
  <c r="AD194" s="1"/>
  <c r="X194"/>
  <c r="L194"/>
  <c r="Y193"/>
  <c r="AD193" s="1"/>
  <c r="X193"/>
  <c r="L193"/>
  <c r="Y192"/>
  <c r="AD192" s="1"/>
  <c r="X192"/>
  <c r="L192"/>
  <c r="Y191"/>
  <c r="AD191" s="1"/>
  <c r="X191"/>
  <c r="L191"/>
  <c r="Y190"/>
  <c r="AD190" s="1"/>
  <c r="X190"/>
  <c r="L190"/>
  <c r="Y189"/>
  <c r="AD189" s="1"/>
  <c r="X189"/>
  <c r="L189"/>
  <c r="Y188"/>
  <c r="AD188" s="1"/>
  <c r="Y187"/>
  <c r="AD187" s="1"/>
  <c r="Y186"/>
  <c r="AD186" s="1"/>
  <c r="Y185"/>
  <c r="AD185" s="1"/>
  <c r="AC175"/>
  <c r="AD174"/>
  <c r="Y174"/>
  <c r="X174"/>
  <c r="L174"/>
  <c r="AD173"/>
  <c r="Y173"/>
  <c r="X173"/>
  <c r="L173"/>
  <c r="AD172"/>
  <c r="Y172"/>
  <c r="X172"/>
  <c r="L172"/>
  <c r="AD171"/>
  <c r="Y171"/>
  <c r="X171"/>
  <c r="L171"/>
  <c r="AD170"/>
  <c r="Y170"/>
  <c r="X170"/>
  <c r="L170"/>
  <c r="AD169"/>
  <c r="Y169"/>
  <c r="X169"/>
  <c r="L169"/>
  <c r="AD168"/>
  <c r="Y168"/>
  <c r="X168"/>
  <c r="L168"/>
  <c r="AD167"/>
  <c r="Y167"/>
  <c r="X167"/>
  <c r="L167"/>
  <c r="AD166"/>
  <c r="Y166"/>
  <c r="Y165"/>
  <c r="AD165" s="1"/>
  <c r="AD164"/>
  <c r="Y164"/>
  <c r="Y163"/>
  <c r="AD163" s="1"/>
  <c r="AC153"/>
  <c r="Y152"/>
  <c r="AD152" s="1"/>
  <c r="X152"/>
  <c r="L152"/>
  <c r="Y151"/>
  <c r="AD151" s="1"/>
  <c r="X151"/>
  <c r="L151"/>
  <c r="Y150"/>
  <c r="AD150" s="1"/>
  <c r="X150"/>
  <c r="L150"/>
  <c r="Y149"/>
  <c r="AD149" s="1"/>
  <c r="X149"/>
  <c r="L149"/>
  <c r="Y148"/>
  <c r="AD148" s="1"/>
  <c r="X148"/>
  <c r="L148"/>
  <c r="Y147"/>
  <c r="AD147" s="1"/>
  <c r="X147"/>
  <c r="L147"/>
  <c r="Y146"/>
  <c r="AD146" s="1"/>
  <c r="X146"/>
  <c r="L146"/>
  <c r="Y145"/>
  <c r="AD145" s="1"/>
  <c r="X145"/>
  <c r="L145"/>
  <c r="Y144"/>
  <c r="AD144" s="1"/>
  <c r="AD143"/>
  <c r="Y143"/>
  <c r="Y142"/>
  <c r="AD142" s="1"/>
  <c r="AD141"/>
  <c r="Y141"/>
  <c r="AC131"/>
  <c r="Y130"/>
  <c r="AD130" s="1"/>
  <c r="X130"/>
  <c r="N130"/>
  <c r="L130"/>
  <c r="AD129"/>
  <c r="Y129"/>
  <c r="X129"/>
  <c r="N129"/>
  <c r="L129"/>
  <c r="AD128"/>
  <c r="Y128"/>
  <c r="X128"/>
  <c r="N128"/>
  <c r="L128"/>
  <c r="Y127"/>
  <c r="AD127" s="1"/>
  <c r="X127"/>
  <c r="N127"/>
  <c r="L127"/>
  <c r="Y126"/>
  <c r="AD126" s="1"/>
  <c r="X126"/>
  <c r="N126"/>
  <c r="L126"/>
  <c r="AD125"/>
  <c r="Y125"/>
  <c r="X125"/>
  <c r="N125"/>
  <c r="L125"/>
  <c r="AD124"/>
  <c r="Y124"/>
  <c r="X124"/>
  <c r="N124"/>
  <c r="L124"/>
  <c r="Y123"/>
  <c r="AD123" s="1"/>
  <c r="X123"/>
  <c r="N123"/>
  <c r="L123"/>
  <c r="Y122"/>
  <c r="AD122" s="1"/>
  <c r="Y121"/>
  <c r="AD121" s="1"/>
  <c r="Y120"/>
  <c r="AD120" s="1"/>
  <c r="Y119"/>
  <c r="AD119" s="1"/>
  <c r="AC109"/>
  <c r="Y108"/>
  <c r="AD108" s="1"/>
  <c r="X108"/>
  <c r="N108"/>
  <c r="L108"/>
  <c r="Y107"/>
  <c r="AD107" s="1"/>
  <c r="X107"/>
  <c r="N107"/>
  <c r="L107"/>
  <c r="Y106"/>
  <c r="AD106" s="1"/>
  <c r="X106"/>
  <c r="N106"/>
  <c r="L106"/>
  <c r="Y105"/>
  <c r="AD105" s="1"/>
  <c r="X105"/>
  <c r="N105"/>
  <c r="L105"/>
  <c r="Y104"/>
  <c r="AD104" s="1"/>
  <c r="X104"/>
  <c r="N104"/>
  <c r="L104"/>
  <c r="Y103"/>
  <c r="AD103" s="1"/>
  <c r="X103"/>
  <c r="N103"/>
  <c r="L103"/>
  <c r="Y102"/>
  <c r="AD102" s="1"/>
  <c r="X102"/>
  <c r="N102"/>
  <c r="L102"/>
  <c r="Y101"/>
  <c r="AD101" s="1"/>
  <c r="X101"/>
  <c r="N101"/>
  <c r="L101"/>
  <c r="Y100"/>
  <c r="AD100" s="1"/>
  <c r="Y99"/>
  <c r="AD99" s="1"/>
  <c r="Y98"/>
  <c r="AD98" s="1"/>
  <c r="AD97"/>
  <c r="Y97"/>
  <c r="AC87"/>
  <c r="AD86"/>
  <c r="Y86"/>
  <c r="X86"/>
  <c r="N86"/>
  <c r="L86"/>
  <c r="AD85"/>
  <c r="Y85"/>
  <c r="X85"/>
  <c r="N85"/>
  <c r="L85"/>
  <c r="Y84"/>
  <c r="AD84" s="1"/>
  <c r="X84"/>
  <c r="N84"/>
  <c r="L84"/>
  <c r="AD83"/>
  <c r="Y83"/>
  <c r="X83"/>
  <c r="N83"/>
  <c r="L83"/>
  <c r="AD82"/>
  <c r="Y82"/>
  <c r="X82"/>
  <c r="N82"/>
  <c r="L82"/>
  <c r="Y81"/>
  <c r="AD81" s="1"/>
  <c r="X81"/>
  <c r="N81"/>
  <c r="L81"/>
  <c r="Y80"/>
  <c r="AD80" s="1"/>
  <c r="X80"/>
  <c r="N80"/>
  <c r="L80"/>
  <c r="AD79"/>
  <c r="Y79"/>
  <c r="X79"/>
  <c r="N79"/>
  <c r="L79"/>
  <c r="AD78"/>
  <c r="Y78"/>
  <c r="Y77"/>
  <c r="AD77" s="1"/>
  <c r="AD76"/>
  <c r="Y76"/>
  <c r="Y75"/>
  <c r="AD75" s="1"/>
  <c r="AC65"/>
  <c r="Y64"/>
  <c r="AD64" s="1"/>
  <c r="X64"/>
  <c r="N64"/>
  <c r="L64"/>
  <c r="C64"/>
  <c r="C86" s="1"/>
  <c r="C108" s="1"/>
  <c r="C130" s="1"/>
  <c r="C152" s="1"/>
  <c r="C174" s="1"/>
  <c r="C196" s="1"/>
  <c r="C218" s="1"/>
  <c r="C240" s="1"/>
  <c r="Y63"/>
  <c r="AD63" s="1"/>
  <c r="X63"/>
  <c r="N63"/>
  <c r="L63"/>
  <c r="C63"/>
  <c r="C85" s="1"/>
  <c r="C107" s="1"/>
  <c r="C129" s="1"/>
  <c r="C151" s="1"/>
  <c r="C173" s="1"/>
  <c r="C195" s="1"/>
  <c r="C217" s="1"/>
  <c r="C239" s="1"/>
  <c r="Y62"/>
  <c r="AD62" s="1"/>
  <c r="X62"/>
  <c r="N62"/>
  <c r="L62"/>
  <c r="Y61"/>
  <c r="AD61" s="1"/>
  <c r="X61"/>
  <c r="N61"/>
  <c r="L61"/>
  <c r="Y60"/>
  <c r="AD60" s="1"/>
  <c r="X60"/>
  <c r="N60"/>
  <c r="L60"/>
  <c r="C60"/>
  <c r="C82" s="1"/>
  <c r="C104" s="1"/>
  <c r="C126" s="1"/>
  <c r="C148" s="1"/>
  <c r="C170" s="1"/>
  <c r="C192" s="1"/>
  <c r="C214" s="1"/>
  <c r="C236" s="1"/>
  <c r="Y59"/>
  <c r="AD59" s="1"/>
  <c r="X59"/>
  <c r="N59"/>
  <c r="L59"/>
  <c r="C59"/>
  <c r="C81" s="1"/>
  <c r="C103" s="1"/>
  <c r="C125" s="1"/>
  <c r="C147" s="1"/>
  <c r="C169" s="1"/>
  <c r="C191" s="1"/>
  <c r="C213" s="1"/>
  <c r="C235" s="1"/>
  <c r="Y58"/>
  <c r="AD58" s="1"/>
  <c r="X58"/>
  <c r="N58"/>
  <c r="L58"/>
  <c r="Y57"/>
  <c r="AD57" s="1"/>
  <c r="X57"/>
  <c r="N57"/>
  <c r="L57"/>
  <c r="Y56"/>
  <c r="AD56" s="1"/>
  <c r="Y55"/>
  <c r="AD55" s="1"/>
  <c r="H55"/>
  <c r="N55" s="1"/>
  <c r="Y54"/>
  <c r="AD54" s="1"/>
  <c r="AD53"/>
  <c r="Y53"/>
  <c r="G51"/>
  <c r="G73" s="1"/>
  <c r="G95" s="1"/>
  <c r="G117" s="1"/>
  <c r="G139" s="1"/>
  <c r="G161" s="1"/>
  <c r="G183" s="1"/>
  <c r="G205" s="1"/>
  <c r="G227" s="1"/>
  <c r="AC43"/>
  <c r="Y42"/>
  <c r="AD42" s="1"/>
  <c r="X42"/>
  <c r="N42"/>
  <c r="L42"/>
  <c r="D42"/>
  <c r="P42" s="1"/>
  <c r="C42"/>
  <c r="Y41"/>
  <c r="AD41" s="1"/>
  <c r="X41"/>
  <c r="N41"/>
  <c r="L41"/>
  <c r="D41"/>
  <c r="P41" s="1"/>
  <c r="C41"/>
  <c r="Y40"/>
  <c r="AD40" s="1"/>
  <c r="X40"/>
  <c r="N40"/>
  <c r="L40"/>
  <c r="D40"/>
  <c r="P40" s="1"/>
  <c r="C40"/>
  <c r="C62" s="1"/>
  <c r="C84" s="1"/>
  <c r="C106" s="1"/>
  <c r="C128" s="1"/>
  <c r="C150" s="1"/>
  <c r="C172" s="1"/>
  <c r="C194" s="1"/>
  <c r="C216" s="1"/>
  <c r="C238" s="1"/>
  <c r="Y39"/>
  <c r="AD39" s="1"/>
  <c r="X39"/>
  <c r="N39"/>
  <c r="L39"/>
  <c r="D39"/>
  <c r="P39" s="1"/>
  <c r="C39"/>
  <c r="C61" s="1"/>
  <c r="C83" s="1"/>
  <c r="C105" s="1"/>
  <c r="C127" s="1"/>
  <c r="C149" s="1"/>
  <c r="C171" s="1"/>
  <c r="C193" s="1"/>
  <c r="C215" s="1"/>
  <c r="C237" s="1"/>
  <c r="Y38"/>
  <c r="AD38" s="1"/>
  <c r="X38"/>
  <c r="N38"/>
  <c r="L38"/>
  <c r="D38"/>
  <c r="P38" s="1"/>
  <c r="C38"/>
  <c r="Y37"/>
  <c r="AD37" s="1"/>
  <c r="X37"/>
  <c r="N37"/>
  <c r="L37"/>
  <c r="L15" s="1"/>
  <c r="D37"/>
  <c r="P37" s="1"/>
  <c r="C37"/>
  <c r="Y36"/>
  <c r="AD36" s="1"/>
  <c r="X36"/>
  <c r="N36"/>
  <c r="L36"/>
  <c r="L14" s="1"/>
  <c r="D36"/>
  <c r="P36" s="1"/>
  <c r="C36"/>
  <c r="C58" s="1"/>
  <c r="C80" s="1"/>
  <c r="C102" s="1"/>
  <c r="C124" s="1"/>
  <c r="C146" s="1"/>
  <c r="C168" s="1"/>
  <c r="C190" s="1"/>
  <c r="C212" s="1"/>
  <c r="C234" s="1"/>
  <c r="Y35"/>
  <c r="AD35" s="1"/>
  <c r="X35"/>
  <c r="N35"/>
  <c r="L35"/>
  <c r="L13" s="1"/>
  <c r="D35"/>
  <c r="P35" s="1"/>
  <c r="C35"/>
  <c r="C57" s="1"/>
  <c r="C79" s="1"/>
  <c r="C101" s="1"/>
  <c r="C123" s="1"/>
  <c r="C145" s="1"/>
  <c r="C167" s="1"/>
  <c r="C189" s="1"/>
  <c r="C211" s="1"/>
  <c r="C233" s="1"/>
  <c r="Y34"/>
  <c r="AD34" s="1"/>
  <c r="T34"/>
  <c r="H34"/>
  <c r="H56" s="1"/>
  <c r="G34"/>
  <c r="G56" s="1"/>
  <c r="G78" s="1"/>
  <c r="F34"/>
  <c r="L34" s="1"/>
  <c r="D34"/>
  <c r="R34" s="1"/>
  <c r="C34"/>
  <c r="C56" s="1"/>
  <c r="C78" s="1"/>
  <c r="C100" s="1"/>
  <c r="C122" s="1"/>
  <c r="C144" s="1"/>
  <c r="C166" s="1"/>
  <c r="C188" s="1"/>
  <c r="C210" s="1"/>
  <c r="C232" s="1"/>
  <c r="Y33"/>
  <c r="AD33" s="1"/>
  <c r="N33"/>
  <c r="H33"/>
  <c r="G33"/>
  <c r="G55" s="1"/>
  <c r="F33"/>
  <c r="L33" s="1"/>
  <c r="D33"/>
  <c r="V33" s="1"/>
  <c r="C33"/>
  <c r="C55" s="1"/>
  <c r="C77" s="1"/>
  <c r="C99" s="1"/>
  <c r="C121" s="1"/>
  <c r="C143" s="1"/>
  <c r="C165" s="1"/>
  <c r="C187" s="1"/>
  <c r="C209" s="1"/>
  <c r="C231" s="1"/>
  <c r="Y32"/>
  <c r="AD32" s="1"/>
  <c r="X32"/>
  <c r="V32"/>
  <c r="H32"/>
  <c r="N32" s="1"/>
  <c r="G32"/>
  <c r="G54" s="1"/>
  <c r="G76" s="1"/>
  <c r="F32"/>
  <c r="L32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D31" s="1"/>
  <c r="H31"/>
  <c r="N31" s="1"/>
  <c r="G31"/>
  <c r="G53" s="1"/>
  <c r="F31"/>
  <c r="L31" s="1"/>
  <c r="D31"/>
  <c r="R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V20"/>
  <c r="U20"/>
  <c r="T20"/>
  <c r="S20"/>
  <c r="R20"/>
  <c r="Q20"/>
  <c r="P20"/>
  <c r="O20"/>
  <c r="N20"/>
  <c r="M20"/>
  <c r="L20"/>
  <c r="J20"/>
  <c r="I20"/>
  <c r="AB19"/>
  <c r="X19"/>
  <c r="W19"/>
  <c r="V19"/>
  <c r="U19"/>
  <c r="T19"/>
  <c r="S19"/>
  <c r="R19"/>
  <c r="Q19"/>
  <c r="P19"/>
  <c r="O19"/>
  <c r="N19"/>
  <c r="M19"/>
  <c r="L19"/>
  <c r="J19"/>
  <c r="I19"/>
  <c r="AB18"/>
  <c r="X18"/>
  <c r="W18"/>
  <c r="V18"/>
  <c r="U18"/>
  <c r="T18"/>
  <c r="S18"/>
  <c r="Q18"/>
  <c r="R18" s="1"/>
  <c r="P18"/>
  <c r="O18"/>
  <c r="M18"/>
  <c r="N18" s="1"/>
  <c r="L18"/>
  <c r="J18"/>
  <c r="I18"/>
  <c r="AB17"/>
  <c r="X17"/>
  <c r="W17"/>
  <c r="U17"/>
  <c r="V17" s="1"/>
  <c r="Z17" s="1"/>
  <c r="T17"/>
  <c r="S17"/>
  <c r="Q17"/>
  <c r="R17" s="1"/>
  <c r="P17"/>
  <c r="O17"/>
  <c r="M17"/>
  <c r="N17" s="1"/>
  <c r="L17"/>
  <c r="J17"/>
  <c r="I17"/>
  <c r="AB16"/>
  <c r="X16"/>
  <c r="W16"/>
  <c r="U16"/>
  <c r="V16" s="1"/>
  <c r="T16"/>
  <c r="S16"/>
  <c r="Q16"/>
  <c r="R16" s="1"/>
  <c r="P16"/>
  <c r="O16"/>
  <c r="M16"/>
  <c r="N16" s="1"/>
  <c r="L16"/>
  <c r="J16"/>
  <c r="I16"/>
  <c r="AB15"/>
  <c r="X15"/>
  <c r="W15"/>
  <c r="U15"/>
  <c r="V15" s="1"/>
  <c r="T15"/>
  <c r="S15"/>
  <c r="Q15"/>
  <c r="R15" s="1"/>
  <c r="P15"/>
  <c r="O15"/>
  <c r="M15"/>
  <c r="N15" s="1"/>
  <c r="J15"/>
  <c r="I15"/>
  <c r="AB14"/>
  <c r="X14"/>
  <c r="W14"/>
  <c r="U14"/>
  <c r="V14" s="1"/>
  <c r="T14"/>
  <c r="S14"/>
  <c r="Q14"/>
  <c r="R14" s="1"/>
  <c r="P14"/>
  <c r="O14"/>
  <c r="M14"/>
  <c r="N14" s="1"/>
  <c r="J14"/>
  <c r="I14"/>
  <c r="AB13"/>
  <c r="W13"/>
  <c r="V13"/>
  <c r="U13"/>
  <c r="S13"/>
  <c r="T13" s="1"/>
  <c r="R13"/>
  <c r="Q13"/>
  <c r="O13"/>
  <c r="P13" s="1"/>
  <c r="N13"/>
  <c r="M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R10"/>
  <c r="Q10"/>
  <c r="O10"/>
  <c r="P10" s="1"/>
  <c r="M10"/>
  <c r="N10" s="1"/>
  <c r="J10"/>
  <c r="I10"/>
  <c r="W9"/>
  <c r="U9"/>
  <c r="V9" s="1"/>
  <c r="S9"/>
  <c r="T9" s="1"/>
  <c r="Q9"/>
  <c r="R9" s="1"/>
  <c r="O9"/>
  <c r="P9" s="1"/>
  <c r="M9"/>
  <c r="N9" s="1"/>
  <c r="I9"/>
  <c r="AC241" i="11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AE231"/>
  <c r="Y231"/>
  <c r="Y230"/>
  <c r="AE230" s="1"/>
  <c r="AE229"/>
  <c r="Y229"/>
  <c r="AC219"/>
  <c r="AE218"/>
  <c r="Y218"/>
  <c r="X218"/>
  <c r="L218"/>
  <c r="AE217"/>
  <c r="Y217"/>
  <c r="X217"/>
  <c r="L217"/>
  <c r="AE216"/>
  <c r="Y216"/>
  <c r="X216"/>
  <c r="L216"/>
  <c r="AE215"/>
  <c r="Y215"/>
  <c r="X215"/>
  <c r="L215"/>
  <c r="AE214"/>
  <c r="Y214"/>
  <c r="X214"/>
  <c r="L214"/>
  <c r="AE213"/>
  <c r="Y213"/>
  <c r="X213"/>
  <c r="L213"/>
  <c r="AE212"/>
  <c r="Y212"/>
  <c r="X212"/>
  <c r="L212"/>
  <c r="AE211"/>
  <c r="Y211"/>
  <c r="X211"/>
  <c r="L211"/>
  <c r="AE210"/>
  <c r="Y210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AE187"/>
  <c r="Y187"/>
  <c r="Y186"/>
  <c r="AE186" s="1"/>
  <c r="AE185"/>
  <c r="Y185"/>
  <c r="AC175"/>
  <c r="AE174"/>
  <c r="Y174"/>
  <c r="X174"/>
  <c r="L174"/>
  <c r="AE173"/>
  <c r="Y173"/>
  <c r="X173"/>
  <c r="L173"/>
  <c r="AE172"/>
  <c r="Y172"/>
  <c r="X172"/>
  <c r="L172"/>
  <c r="AE171"/>
  <c r="Y171"/>
  <c r="X171"/>
  <c r="L171"/>
  <c r="AE170"/>
  <c r="Y170"/>
  <c r="X170"/>
  <c r="L170"/>
  <c r="AE169"/>
  <c r="Y169"/>
  <c r="X169"/>
  <c r="L169"/>
  <c r="AE168"/>
  <c r="Y168"/>
  <c r="X168"/>
  <c r="L168"/>
  <c r="AE167"/>
  <c r="Y167"/>
  <c r="X167"/>
  <c r="L167"/>
  <c r="AE166"/>
  <c r="Y166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AE143"/>
  <c r="Y143"/>
  <c r="Y142"/>
  <c r="AE142" s="1"/>
  <c r="AE141"/>
  <c r="Y14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AE126"/>
  <c r="Y126"/>
  <c r="X126"/>
  <c r="N126"/>
  <c r="L126"/>
  <c r="AE125"/>
  <c r="Y125"/>
  <c r="X125"/>
  <c r="N125"/>
  <c r="L125"/>
  <c r="AE124"/>
  <c r="Y124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Y98"/>
  <c r="AE98" s="1"/>
  <c r="AE97"/>
  <c r="Y97"/>
  <c r="AC87"/>
  <c r="AE86"/>
  <c r="Y86"/>
  <c r="X86"/>
  <c r="N86"/>
  <c r="L86"/>
  <c r="AE85"/>
  <c r="Y85"/>
  <c r="X85"/>
  <c r="N85"/>
  <c r="L85"/>
  <c r="AE84"/>
  <c r="Y84"/>
  <c r="X84"/>
  <c r="N84"/>
  <c r="L84"/>
  <c r="AE83"/>
  <c r="Y83"/>
  <c r="X83"/>
  <c r="N83"/>
  <c r="L83"/>
  <c r="AE82"/>
  <c r="Y82"/>
  <c r="X82"/>
  <c r="N82"/>
  <c r="L82"/>
  <c r="AE81"/>
  <c r="Y81"/>
  <c r="X81"/>
  <c r="N81"/>
  <c r="L81"/>
  <c r="AE80"/>
  <c r="Y80"/>
  <c r="X80"/>
  <c r="N80"/>
  <c r="L80"/>
  <c r="AE79"/>
  <c r="Y79"/>
  <c r="X79"/>
  <c r="N79"/>
  <c r="L79"/>
  <c r="AE78"/>
  <c r="Y78"/>
  <c r="Y77"/>
  <c r="AE77" s="1"/>
  <c r="Y76"/>
  <c r="AE76" s="1"/>
  <c r="Y75"/>
  <c r="AE75" s="1"/>
  <c r="AC65"/>
  <c r="Y64"/>
  <c r="AE64" s="1"/>
  <c r="X64"/>
  <c r="N64"/>
  <c r="L64"/>
  <c r="Y63"/>
  <c r="AE63" s="1"/>
  <c r="X63"/>
  <c r="N63"/>
  <c r="L63"/>
  <c r="Y62"/>
  <c r="AE62" s="1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AE55"/>
  <c r="Y55"/>
  <c r="AE54"/>
  <c r="Y54"/>
  <c r="Y53"/>
  <c r="AE53" s="1"/>
  <c r="AC43"/>
  <c r="Y42"/>
  <c r="AE42" s="1"/>
  <c r="X42"/>
  <c r="V42"/>
  <c r="T42"/>
  <c r="N42"/>
  <c r="L42"/>
  <c r="D42"/>
  <c r="P42" s="1"/>
  <c r="C42"/>
  <c r="C64" s="1"/>
  <c r="C86" s="1"/>
  <c r="C108" s="1"/>
  <c r="C130" s="1"/>
  <c r="C152" s="1"/>
  <c r="C174" s="1"/>
  <c r="C196" s="1"/>
  <c r="C218" s="1"/>
  <c r="C240" s="1"/>
  <c r="AE41"/>
  <c r="Y41"/>
  <c r="X41"/>
  <c r="V41"/>
  <c r="T41"/>
  <c r="N41"/>
  <c r="L41"/>
  <c r="D41"/>
  <c r="P41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V40"/>
  <c r="T40"/>
  <c r="N40"/>
  <c r="L40"/>
  <c r="D40"/>
  <c r="P40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V39"/>
  <c r="T39"/>
  <c r="N39"/>
  <c r="L39"/>
  <c r="I39"/>
  <c r="D39"/>
  <c r="P39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T38"/>
  <c r="N38"/>
  <c r="L38"/>
  <c r="D38"/>
  <c r="V38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V37"/>
  <c r="T37"/>
  <c r="Z37" s="1"/>
  <c r="R37"/>
  <c r="N37"/>
  <c r="L37"/>
  <c r="I37"/>
  <c r="D37"/>
  <c r="P37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V36"/>
  <c r="T36"/>
  <c r="Z36" s="1"/>
  <c r="R36"/>
  <c r="N36"/>
  <c r="L36"/>
  <c r="I36"/>
  <c r="D36"/>
  <c r="P36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V35"/>
  <c r="T35"/>
  <c r="Z35" s="1"/>
  <c r="R35"/>
  <c r="N35"/>
  <c r="L35"/>
  <c r="I35"/>
  <c r="D35"/>
  <c r="P35" s="1"/>
  <c r="C35"/>
  <c r="C57" s="1"/>
  <c r="C79" s="1"/>
  <c r="C101" s="1"/>
  <c r="C123" s="1"/>
  <c r="C145" s="1"/>
  <c r="C167" s="1"/>
  <c r="C189" s="1"/>
  <c r="C211" s="1"/>
  <c r="C233" s="1"/>
  <c r="Y34"/>
  <c r="AE34" s="1"/>
  <c r="T34"/>
  <c r="H34"/>
  <c r="N34" s="1"/>
  <c r="G34"/>
  <c r="G56" s="1"/>
  <c r="F34"/>
  <c r="F56" s="1"/>
  <c r="D34"/>
  <c r="V34" s="1"/>
  <c r="C34"/>
  <c r="C56" s="1"/>
  <c r="C78" s="1"/>
  <c r="C100" s="1"/>
  <c r="C122" s="1"/>
  <c r="C144" s="1"/>
  <c r="C166" s="1"/>
  <c r="C188" s="1"/>
  <c r="C210" s="1"/>
  <c r="C232" s="1"/>
  <c r="Y33"/>
  <c r="AE33" s="1"/>
  <c r="N33"/>
  <c r="H33"/>
  <c r="H55" s="1"/>
  <c r="G33"/>
  <c r="G55" s="1"/>
  <c r="F33"/>
  <c r="L33" s="1"/>
  <c r="D33"/>
  <c r="D55" s="1"/>
  <c r="C33"/>
  <c r="C55" s="1"/>
  <c r="C77" s="1"/>
  <c r="C99" s="1"/>
  <c r="C121" s="1"/>
  <c r="C143" s="1"/>
  <c r="C165" s="1"/>
  <c r="C187" s="1"/>
  <c r="C209" s="1"/>
  <c r="C231" s="1"/>
  <c r="AE32"/>
  <c r="Y32"/>
  <c r="X32"/>
  <c r="T32"/>
  <c r="P32"/>
  <c r="H32"/>
  <c r="H54" s="1"/>
  <c r="G32"/>
  <c r="G54" s="1"/>
  <c r="F32"/>
  <c r="L32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N31"/>
  <c r="H31"/>
  <c r="H53" s="1"/>
  <c r="G31"/>
  <c r="G53" s="1"/>
  <c r="F31"/>
  <c r="L31" s="1"/>
  <c r="D31"/>
  <c r="P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Y20" s="1"/>
  <c r="AE20" s="1"/>
  <c r="U20"/>
  <c r="V20" s="1"/>
  <c r="T20"/>
  <c r="S20"/>
  <c r="Q20"/>
  <c r="R20" s="1"/>
  <c r="P20"/>
  <c r="O20"/>
  <c r="M20"/>
  <c r="N20" s="1"/>
  <c r="L20"/>
  <c r="J20"/>
  <c r="I20"/>
  <c r="AB19"/>
  <c r="W19"/>
  <c r="X19" s="1"/>
  <c r="V19"/>
  <c r="U19"/>
  <c r="S19"/>
  <c r="T19" s="1"/>
  <c r="Q19"/>
  <c r="R19" s="1"/>
  <c r="O19"/>
  <c r="P19" s="1"/>
  <c r="M19"/>
  <c r="N19" s="1"/>
  <c r="L19"/>
  <c r="J19"/>
  <c r="I19"/>
  <c r="AB18"/>
  <c r="W18"/>
  <c r="X18" s="1"/>
  <c r="U18"/>
  <c r="Y18" s="1"/>
  <c r="AE18" s="1"/>
  <c r="S18"/>
  <c r="T18" s="1"/>
  <c r="Q18"/>
  <c r="R18" s="1"/>
  <c r="O18"/>
  <c r="P18" s="1"/>
  <c r="M18"/>
  <c r="N18" s="1"/>
  <c r="L18"/>
  <c r="J18"/>
  <c r="I18"/>
  <c r="AB17"/>
  <c r="W17"/>
  <c r="X17" s="1"/>
  <c r="U17"/>
  <c r="V17" s="1"/>
  <c r="S17"/>
  <c r="T17" s="1"/>
  <c r="Q17"/>
  <c r="R17" s="1"/>
  <c r="O17"/>
  <c r="P17" s="1"/>
  <c r="M17"/>
  <c r="N17" s="1"/>
  <c r="L17"/>
  <c r="J17"/>
  <c r="I17"/>
  <c r="AB16"/>
  <c r="W16"/>
  <c r="Y16" s="1"/>
  <c r="AE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V15" s="1"/>
  <c r="S15"/>
  <c r="T15" s="1"/>
  <c r="Q15"/>
  <c r="R15" s="1"/>
  <c r="O15"/>
  <c r="P15" s="1"/>
  <c r="M15"/>
  <c r="N15" s="1"/>
  <c r="L15"/>
  <c r="J15"/>
  <c r="I15"/>
  <c r="AB14"/>
  <c r="W14"/>
  <c r="Y14" s="1"/>
  <c r="AE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V13" s="1"/>
  <c r="S13"/>
  <c r="T13" s="1"/>
  <c r="Q13"/>
  <c r="R13" s="1"/>
  <c r="O13"/>
  <c r="P13" s="1"/>
  <c r="M13"/>
  <c r="N13" s="1"/>
  <c r="L13"/>
  <c r="J13"/>
  <c r="I13"/>
  <c r="AB12"/>
  <c r="W12"/>
  <c r="Y12" s="1"/>
  <c r="AE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Y10" s="1"/>
  <c r="AE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9"/>
  <c r="R9"/>
  <c r="Q21" s="1"/>
  <c r="Q9"/>
  <c r="P9"/>
  <c r="O9"/>
  <c r="N9"/>
  <c r="M21" s="1"/>
  <c r="M9"/>
  <c r="J9"/>
  <c r="I9"/>
  <c r="E21" s="1"/>
  <c r="AC241" i="10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AE231"/>
  <c r="Y231"/>
  <c r="Y230"/>
  <c r="AE230" s="1"/>
  <c r="AE229"/>
  <c r="Y229"/>
  <c r="AC219"/>
  <c r="AE218"/>
  <c r="Y218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Y209"/>
  <c r="AE209" s="1"/>
  <c r="AE208"/>
  <c r="Y208"/>
  <c r="AE207"/>
  <c r="Y207"/>
  <c r="AC197"/>
  <c r="AE196"/>
  <c r="Y196"/>
  <c r="X196"/>
  <c r="L196"/>
  <c r="AE195"/>
  <c r="Y195"/>
  <c r="X195"/>
  <c r="L195"/>
  <c r="AE194"/>
  <c r="Y194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Y187"/>
  <c r="AE187" s="1"/>
  <c r="AE186"/>
  <c r="Y186"/>
  <c r="AE185"/>
  <c r="Y185"/>
  <c r="AC175"/>
  <c r="AE174"/>
  <c r="Y174"/>
  <c r="X174"/>
  <c r="L174"/>
  <c r="AE173"/>
  <c r="Y173"/>
  <c r="X173"/>
  <c r="L173"/>
  <c r="AE172"/>
  <c r="Y172"/>
  <c r="X172"/>
  <c r="L172"/>
  <c r="AE171"/>
  <c r="Y17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Y143"/>
  <c r="AE143" s="1"/>
  <c r="AE142"/>
  <c r="Y142"/>
  <c r="AE141"/>
  <c r="Y14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AE126"/>
  <c r="Y126"/>
  <c r="X126"/>
  <c r="N126"/>
  <c r="L126"/>
  <c r="AE125"/>
  <c r="Y125"/>
  <c r="X125"/>
  <c r="N125"/>
  <c r="L125"/>
  <c r="Y124"/>
  <c r="AE124" s="1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AE105"/>
  <c r="Y105"/>
  <c r="X105"/>
  <c r="N105"/>
  <c r="L105"/>
  <c r="AE104"/>
  <c r="Y104"/>
  <c r="X104"/>
  <c r="N104"/>
  <c r="L104"/>
  <c r="AE103"/>
  <c r="Y103"/>
  <c r="X103"/>
  <c r="N103"/>
  <c r="L103"/>
  <c r="AE102"/>
  <c r="Y102"/>
  <c r="X102"/>
  <c r="N102"/>
  <c r="L102"/>
  <c r="AE101"/>
  <c r="Y101"/>
  <c r="X101"/>
  <c r="N101"/>
  <c r="L101"/>
  <c r="AE100"/>
  <c r="Y100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Y77"/>
  <c r="AE77" s="1"/>
  <c r="AE76"/>
  <c r="Y76"/>
  <c r="Y75"/>
  <c r="AE75" s="1"/>
  <c r="AC65"/>
  <c r="Y64"/>
  <c r="AE64" s="1"/>
  <c r="X64"/>
  <c r="N64"/>
  <c r="L64"/>
  <c r="Y63"/>
  <c r="AE63" s="1"/>
  <c r="X63"/>
  <c r="N63"/>
  <c r="L63"/>
  <c r="Y62"/>
  <c r="AE62" s="1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Y55"/>
  <c r="AE55" s="1"/>
  <c r="AE54"/>
  <c r="Y54"/>
  <c r="AE53"/>
  <c r="Y53"/>
  <c r="AC43"/>
  <c r="AE42"/>
  <c r="Y42"/>
  <c r="X42"/>
  <c r="V42"/>
  <c r="N42"/>
  <c r="L42"/>
  <c r="D42"/>
  <c r="D64" s="1"/>
  <c r="C42"/>
  <c r="C64" s="1"/>
  <c r="C86" s="1"/>
  <c r="C108" s="1"/>
  <c r="C130" s="1"/>
  <c r="C152" s="1"/>
  <c r="C174" s="1"/>
  <c r="C196" s="1"/>
  <c r="C218" s="1"/>
  <c r="C240" s="1"/>
  <c r="AE41"/>
  <c r="Y41"/>
  <c r="X41"/>
  <c r="V41"/>
  <c r="N41"/>
  <c r="L41"/>
  <c r="D41"/>
  <c r="D63" s="1"/>
  <c r="C41"/>
  <c r="C63" s="1"/>
  <c r="C85" s="1"/>
  <c r="C107" s="1"/>
  <c r="C129" s="1"/>
  <c r="C151" s="1"/>
  <c r="C173" s="1"/>
  <c r="C195" s="1"/>
  <c r="C217" s="1"/>
  <c r="C239" s="1"/>
  <c r="AE40"/>
  <c r="Y40"/>
  <c r="X40"/>
  <c r="V40"/>
  <c r="N40"/>
  <c r="L40"/>
  <c r="D40"/>
  <c r="D62" s="1"/>
  <c r="C40"/>
  <c r="C62" s="1"/>
  <c r="C84" s="1"/>
  <c r="C106" s="1"/>
  <c r="C128" s="1"/>
  <c r="C150" s="1"/>
  <c r="C172" s="1"/>
  <c r="C194" s="1"/>
  <c r="C216" s="1"/>
  <c r="C238" s="1"/>
  <c r="AE39"/>
  <c r="Y39"/>
  <c r="X39"/>
  <c r="V39"/>
  <c r="N39"/>
  <c r="L39"/>
  <c r="D39"/>
  <c r="D61" s="1"/>
  <c r="C39"/>
  <c r="C61" s="1"/>
  <c r="C83" s="1"/>
  <c r="C105" s="1"/>
  <c r="C127" s="1"/>
  <c r="C149" s="1"/>
  <c r="C171" s="1"/>
  <c r="C193" s="1"/>
  <c r="C215" s="1"/>
  <c r="C237" s="1"/>
  <c r="AE38"/>
  <c r="Y38"/>
  <c r="X38"/>
  <c r="V38"/>
  <c r="N38"/>
  <c r="L38"/>
  <c r="D38"/>
  <c r="D60" s="1"/>
  <c r="C38"/>
  <c r="C60" s="1"/>
  <c r="C82" s="1"/>
  <c r="C104" s="1"/>
  <c r="C126" s="1"/>
  <c r="C148" s="1"/>
  <c r="C170" s="1"/>
  <c r="C192" s="1"/>
  <c r="C214" s="1"/>
  <c r="C236" s="1"/>
  <c r="AE37"/>
  <c r="Y37"/>
  <c r="X37"/>
  <c r="V37"/>
  <c r="N37"/>
  <c r="L37"/>
  <c r="D37"/>
  <c r="D59" s="1"/>
  <c r="C37"/>
  <c r="C59" s="1"/>
  <c r="C81" s="1"/>
  <c r="C103" s="1"/>
  <c r="C125" s="1"/>
  <c r="C147" s="1"/>
  <c r="C169" s="1"/>
  <c r="C191" s="1"/>
  <c r="C213" s="1"/>
  <c r="C235" s="1"/>
  <c r="AE36"/>
  <c r="Y36"/>
  <c r="X36"/>
  <c r="V36"/>
  <c r="N36"/>
  <c r="L36"/>
  <c r="D36"/>
  <c r="D58" s="1"/>
  <c r="C36"/>
  <c r="C58" s="1"/>
  <c r="C80" s="1"/>
  <c r="C102" s="1"/>
  <c r="C124" s="1"/>
  <c r="C146" s="1"/>
  <c r="C168" s="1"/>
  <c r="C190" s="1"/>
  <c r="C212" s="1"/>
  <c r="C234" s="1"/>
  <c r="AE35"/>
  <c r="Y35"/>
  <c r="X35"/>
  <c r="V35"/>
  <c r="T35"/>
  <c r="N35"/>
  <c r="L35"/>
  <c r="D35"/>
  <c r="D57" s="1"/>
  <c r="C35"/>
  <c r="C57" s="1"/>
  <c r="C79" s="1"/>
  <c r="C101" s="1"/>
  <c r="C123" s="1"/>
  <c r="C145" s="1"/>
  <c r="C167" s="1"/>
  <c r="C189" s="1"/>
  <c r="C211" s="1"/>
  <c r="C233" s="1"/>
  <c r="Y34"/>
  <c r="AE34" s="1"/>
  <c r="T34"/>
  <c r="N34"/>
  <c r="H34"/>
  <c r="H56" s="1"/>
  <c r="G34"/>
  <c r="G56" s="1"/>
  <c r="F34"/>
  <c r="L34" s="1"/>
  <c r="D34"/>
  <c r="R34" s="1"/>
  <c r="C34"/>
  <c r="C56" s="1"/>
  <c r="C78" s="1"/>
  <c r="C100" s="1"/>
  <c r="C122" s="1"/>
  <c r="C144" s="1"/>
  <c r="C166" s="1"/>
  <c r="C188" s="1"/>
  <c r="C210" s="1"/>
  <c r="C232" s="1"/>
  <c r="Y33"/>
  <c r="AE33" s="1"/>
  <c r="N33"/>
  <c r="H33"/>
  <c r="H55" s="1"/>
  <c r="G33"/>
  <c r="G55" s="1"/>
  <c r="F33"/>
  <c r="L33" s="1"/>
  <c r="D33"/>
  <c r="P33" s="1"/>
  <c r="C33"/>
  <c r="C55" s="1"/>
  <c r="C77" s="1"/>
  <c r="C99" s="1"/>
  <c r="C121" s="1"/>
  <c r="C143" s="1"/>
  <c r="C165" s="1"/>
  <c r="C187" s="1"/>
  <c r="C209" s="1"/>
  <c r="C231" s="1"/>
  <c r="AE32"/>
  <c r="Y32"/>
  <c r="X32"/>
  <c r="P32"/>
  <c r="H32"/>
  <c r="N32" s="1"/>
  <c r="G32"/>
  <c r="G54" s="1"/>
  <c r="F32"/>
  <c r="F54" s="1"/>
  <c r="D32"/>
  <c r="V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N31"/>
  <c r="M43" s="1"/>
  <c r="H31"/>
  <c r="H53" s="1"/>
  <c r="G31"/>
  <c r="G53" s="1"/>
  <c r="F31"/>
  <c r="L31" s="1"/>
  <c r="D31"/>
  <c r="D53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Z20" s="1"/>
  <c r="W20"/>
  <c r="Y20" s="1"/>
  <c r="AE20" s="1"/>
  <c r="U20"/>
  <c r="V20" s="1"/>
  <c r="T20"/>
  <c r="S20"/>
  <c r="Q20"/>
  <c r="R20" s="1"/>
  <c r="O20"/>
  <c r="P20" s="1"/>
  <c r="M20"/>
  <c r="N20" s="1"/>
  <c r="L20"/>
  <c r="J20"/>
  <c r="I20"/>
  <c r="AB19"/>
  <c r="W19"/>
  <c r="Y19" s="1"/>
  <c r="AE19" s="1"/>
  <c r="U19"/>
  <c r="V19" s="1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Y17" s="1"/>
  <c r="AE17" s="1"/>
  <c r="U17"/>
  <c r="V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Y13" s="1"/>
  <c r="AE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Y11" s="1"/>
  <c r="AE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21" s="1"/>
  <c r="S9"/>
  <c r="R9"/>
  <c r="Q9"/>
  <c r="P9"/>
  <c r="O21" s="1"/>
  <c r="O9"/>
  <c r="N9"/>
  <c r="M9"/>
  <c r="J9"/>
  <c r="I9"/>
  <c r="E21" s="1"/>
  <c r="AC241" i="9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AE231"/>
  <c r="Y231"/>
  <c r="Y230"/>
  <c r="AE230" s="1"/>
  <c r="AE229"/>
  <c r="Y229"/>
  <c r="AC219"/>
  <c r="AE218"/>
  <c r="Y218"/>
  <c r="X218"/>
  <c r="L218"/>
  <c r="AE217"/>
  <c r="Y217"/>
  <c r="X217"/>
  <c r="L217"/>
  <c r="AE216"/>
  <c r="Y216"/>
  <c r="X216"/>
  <c r="L216"/>
  <c r="AE215"/>
  <c r="Y215"/>
  <c r="X215"/>
  <c r="L215"/>
  <c r="AE214"/>
  <c r="Y214"/>
  <c r="X214"/>
  <c r="L214"/>
  <c r="AE213"/>
  <c r="Y213"/>
  <c r="X213"/>
  <c r="L213"/>
  <c r="AE212"/>
  <c r="Y212"/>
  <c r="X212"/>
  <c r="L212"/>
  <c r="AE211"/>
  <c r="Y211"/>
  <c r="X211"/>
  <c r="L211"/>
  <c r="AE210"/>
  <c r="Y210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AE187"/>
  <c r="Y187"/>
  <c r="Y186"/>
  <c r="AE186" s="1"/>
  <c r="AE185"/>
  <c r="Y185"/>
  <c r="AC175"/>
  <c r="AE174"/>
  <c r="Y174"/>
  <c r="X174"/>
  <c r="L174"/>
  <c r="AE173"/>
  <c r="Y173"/>
  <c r="X173"/>
  <c r="L173"/>
  <c r="AE172"/>
  <c r="Y172"/>
  <c r="X172"/>
  <c r="L172"/>
  <c r="AE171"/>
  <c r="Y171"/>
  <c r="X171"/>
  <c r="L171"/>
  <c r="AE170"/>
  <c r="Y170"/>
  <c r="X170"/>
  <c r="L170"/>
  <c r="AE169"/>
  <c r="Y169"/>
  <c r="X169"/>
  <c r="L169"/>
  <c r="AE168"/>
  <c r="Y168"/>
  <c r="X168"/>
  <c r="L168"/>
  <c r="AE167"/>
  <c r="Y167"/>
  <c r="X167"/>
  <c r="L167"/>
  <c r="AE166"/>
  <c r="Y166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AE143"/>
  <c r="Y143"/>
  <c r="Y142"/>
  <c r="AE142" s="1"/>
  <c r="AE141"/>
  <c r="Y14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AE126"/>
  <c r="Y126"/>
  <c r="X126"/>
  <c r="N126"/>
  <c r="L126"/>
  <c r="AE125"/>
  <c r="Y125"/>
  <c r="X125"/>
  <c r="N125"/>
  <c r="L125"/>
  <c r="AE124"/>
  <c r="Y124"/>
  <c r="X124"/>
  <c r="N124"/>
  <c r="L124"/>
  <c r="AE123"/>
  <c r="Y123"/>
  <c r="X123"/>
  <c r="N123"/>
  <c r="L123"/>
  <c r="AE122"/>
  <c r="Y122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AE103"/>
  <c r="Y103"/>
  <c r="X103"/>
  <c r="N103"/>
  <c r="L103"/>
  <c r="AE102"/>
  <c r="Y102"/>
  <c r="X102"/>
  <c r="N102"/>
  <c r="L102"/>
  <c r="AE101"/>
  <c r="Y101"/>
  <c r="X101"/>
  <c r="N101"/>
  <c r="L101"/>
  <c r="AE100"/>
  <c r="Y100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AE77"/>
  <c r="Y77"/>
  <c r="Y76"/>
  <c r="AE76" s="1"/>
  <c r="AE75"/>
  <c r="Y75"/>
  <c r="AC65"/>
  <c r="AE64"/>
  <c r="Y64"/>
  <c r="X64"/>
  <c r="N64"/>
  <c r="L64"/>
  <c r="AE63"/>
  <c r="Y63"/>
  <c r="X63"/>
  <c r="N63"/>
  <c r="L63"/>
  <c r="AE62"/>
  <c r="Y62"/>
  <c r="X62"/>
  <c r="N62"/>
  <c r="L62"/>
  <c r="AE61"/>
  <c r="Y61"/>
  <c r="X61"/>
  <c r="N61"/>
  <c r="L61"/>
  <c r="AE60"/>
  <c r="Y60"/>
  <c r="X60"/>
  <c r="N60"/>
  <c r="L60"/>
  <c r="AE59"/>
  <c r="Y59"/>
  <c r="X59"/>
  <c r="N59"/>
  <c r="L59"/>
  <c r="AE58"/>
  <c r="Y58"/>
  <c r="X58"/>
  <c r="N58"/>
  <c r="L58"/>
  <c r="AE57"/>
  <c r="Y57"/>
  <c r="X57"/>
  <c r="N57"/>
  <c r="L57"/>
  <c r="AE56"/>
  <c r="Y56"/>
  <c r="Y55"/>
  <c r="AE55" s="1"/>
  <c r="AE54"/>
  <c r="Y54"/>
  <c r="Y53"/>
  <c r="AE53" s="1"/>
  <c r="AC43"/>
  <c r="Y42"/>
  <c r="AE42" s="1"/>
  <c r="X42"/>
  <c r="V42"/>
  <c r="T42"/>
  <c r="Z42" s="1"/>
  <c r="R42"/>
  <c r="N42"/>
  <c r="L42"/>
  <c r="I42"/>
  <c r="D42"/>
  <c r="P42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V41"/>
  <c r="T41"/>
  <c r="R41"/>
  <c r="N41"/>
  <c r="L41"/>
  <c r="I41"/>
  <c r="D41"/>
  <c r="P41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V40"/>
  <c r="T40"/>
  <c r="Z40" s="1"/>
  <c r="R40"/>
  <c r="N40"/>
  <c r="L40"/>
  <c r="I40"/>
  <c r="D40"/>
  <c r="P40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V39"/>
  <c r="T39"/>
  <c r="R39"/>
  <c r="N39"/>
  <c r="L39"/>
  <c r="I39"/>
  <c r="D39"/>
  <c r="P39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V38"/>
  <c r="T38"/>
  <c r="Z38" s="1"/>
  <c r="R38"/>
  <c r="N38"/>
  <c r="L38"/>
  <c r="I38"/>
  <c r="D38"/>
  <c r="P38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V37"/>
  <c r="T37"/>
  <c r="R37"/>
  <c r="N37"/>
  <c r="L37"/>
  <c r="I37"/>
  <c r="D37"/>
  <c r="P37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V36"/>
  <c r="T36"/>
  <c r="Z36" s="1"/>
  <c r="R36"/>
  <c r="N36"/>
  <c r="L36"/>
  <c r="I36"/>
  <c r="D36"/>
  <c r="P36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V35"/>
  <c r="T35"/>
  <c r="R35"/>
  <c r="N35"/>
  <c r="L35"/>
  <c r="I35"/>
  <c r="D35"/>
  <c r="P35" s="1"/>
  <c r="C35"/>
  <c r="C57" s="1"/>
  <c r="C79" s="1"/>
  <c r="C101" s="1"/>
  <c r="C123" s="1"/>
  <c r="C145" s="1"/>
  <c r="C167" s="1"/>
  <c r="C189" s="1"/>
  <c r="C211" s="1"/>
  <c r="C233" s="1"/>
  <c r="Y34"/>
  <c r="AE34" s="1"/>
  <c r="N34"/>
  <c r="H34"/>
  <c r="H56" s="1"/>
  <c r="G34"/>
  <c r="G56" s="1"/>
  <c r="F34"/>
  <c r="L34" s="1"/>
  <c r="D34"/>
  <c r="P34" s="1"/>
  <c r="C34"/>
  <c r="C56" s="1"/>
  <c r="C78" s="1"/>
  <c r="C100" s="1"/>
  <c r="C122" s="1"/>
  <c r="C144" s="1"/>
  <c r="C166" s="1"/>
  <c r="C188" s="1"/>
  <c r="C210" s="1"/>
  <c r="C232" s="1"/>
  <c r="AE33"/>
  <c r="Y33"/>
  <c r="X33"/>
  <c r="P33"/>
  <c r="H33"/>
  <c r="N33" s="1"/>
  <c r="G33"/>
  <c r="G55" s="1"/>
  <c r="F33"/>
  <c r="F55" s="1"/>
  <c r="D33"/>
  <c r="V33" s="1"/>
  <c r="C33"/>
  <c r="C55" s="1"/>
  <c r="C77" s="1"/>
  <c r="C99" s="1"/>
  <c r="C121" s="1"/>
  <c r="C143" s="1"/>
  <c r="C165" s="1"/>
  <c r="C187" s="1"/>
  <c r="C209" s="1"/>
  <c r="C231" s="1"/>
  <c r="AE32"/>
  <c r="Y32"/>
  <c r="V32"/>
  <c r="P32"/>
  <c r="N32"/>
  <c r="H32"/>
  <c r="H54" s="1"/>
  <c r="G32"/>
  <c r="G54" s="1"/>
  <c r="F32"/>
  <c r="L32" s="1"/>
  <c r="D32"/>
  <c r="D54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T31"/>
  <c r="N31"/>
  <c r="M43" s="1"/>
  <c r="H31"/>
  <c r="H53" s="1"/>
  <c r="G31"/>
  <c r="G53" s="1"/>
  <c r="F31"/>
  <c r="L31" s="1"/>
  <c r="D31"/>
  <c r="R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W20"/>
  <c r="X20" s="1"/>
  <c r="U20"/>
  <c r="V20" s="1"/>
  <c r="S20"/>
  <c r="T20" s="1"/>
  <c r="Q20"/>
  <c r="R20" s="1"/>
  <c r="O20"/>
  <c r="P20" s="1"/>
  <c r="M20"/>
  <c r="N20" s="1"/>
  <c r="L20"/>
  <c r="J20"/>
  <c r="I20"/>
  <c r="AB19"/>
  <c r="W19"/>
  <c r="X19" s="1"/>
  <c r="U19"/>
  <c r="Y19" s="1"/>
  <c r="AE19" s="1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Y17" s="1"/>
  <c r="AE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Y13" s="1"/>
  <c r="AE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Y11" s="1"/>
  <c r="AE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9"/>
  <c r="R9"/>
  <c r="Q21" s="1"/>
  <c r="Q9"/>
  <c r="P9"/>
  <c r="O9"/>
  <c r="N9"/>
  <c r="M21" s="1"/>
  <c r="M9"/>
  <c r="J9"/>
  <c r="I9"/>
  <c r="E21" s="1"/>
  <c r="AC241" i="8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AE231"/>
  <c r="Y231"/>
  <c r="Y230"/>
  <c r="AE230" s="1"/>
  <c r="AE229"/>
  <c r="Y229"/>
  <c r="AC219"/>
  <c r="AE218"/>
  <c r="Y218"/>
  <c r="X218"/>
  <c r="L218"/>
  <c r="AE217"/>
  <c r="Y217"/>
  <c r="X217"/>
  <c r="L217"/>
  <c r="AE216"/>
  <c r="Y216"/>
  <c r="X216"/>
  <c r="L216"/>
  <c r="AE215"/>
  <c r="Y215"/>
  <c r="X215"/>
  <c r="L215"/>
  <c r="AE214"/>
  <c r="Y214"/>
  <c r="X214"/>
  <c r="L214"/>
  <c r="AE213"/>
  <c r="Y213"/>
  <c r="X213"/>
  <c r="L213"/>
  <c r="AE212"/>
  <c r="Y212"/>
  <c r="X212"/>
  <c r="L212"/>
  <c r="AE211"/>
  <c r="Y211"/>
  <c r="X211"/>
  <c r="L211"/>
  <c r="AE210"/>
  <c r="Y210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AE187"/>
  <c r="Y187"/>
  <c r="Y186"/>
  <c r="AE186" s="1"/>
  <c r="AE185"/>
  <c r="Y185"/>
  <c r="AC175"/>
  <c r="AE174"/>
  <c r="Y174"/>
  <c r="X174"/>
  <c r="L174"/>
  <c r="AE173"/>
  <c r="Y173"/>
  <c r="X173"/>
  <c r="L173"/>
  <c r="AE172"/>
  <c r="Y172"/>
  <c r="X172"/>
  <c r="L172"/>
  <c r="AE171"/>
  <c r="Y171"/>
  <c r="X171"/>
  <c r="L171"/>
  <c r="AE170"/>
  <c r="Y170"/>
  <c r="X170"/>
  <c r="L170"/>
  <c r="AE169"/>
  <c r="Y169"/>
  <c r="X169"/>
  <c r="L169"/>
  <c r="AE168"/>
  <c r="Y168"/>
  <c r="X168"/>
  <c r="L168"/>
  <c r="AE167"/>
  <c r="Y167"/>
  <c r="X167"/>
  <c r="L167"/>
  <c r="AE166"/>
  <c r="Y166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AE143"/>
  <c r="Y143"/>
  <c r="Y142"/>
  <c r="AE142" s="1"/>
  <c r="AE141"/>
  <c r="Y14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Y126"/>
  <c r="AE126" s="1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AE98"/>
  <c r="Y98"/>
  <c r="AE97"/>
  <c r="Y97"/>
  <c r="AC87"/>
  <c r="AE86"/>
  <c r="Y86"/>
  <c r="X86"/>
  <c r="N86"/>
  <c r="L86"/>
  <c r="AE85"/>
  <c r="Y85"/>
  <c r="X85"/>
  <c r="N85"/>
  <c r="L85"/>
  <c r="AE84"/>
  <c r="Y84"/>
  <c r="X84"/>
  <c r="N84"/>
  <c r="L84"/>
  <c r="AE83"/>
  <c r="Y83"/>
  <c r="X83"/>
  <c r="N83"/>
  <c r="L83"/>
  <c r="AE82"/>
  <c r="Y82"/>
  <c r="X82"/>
  <c r="N82"/>
  <c r="L82"/>
  <c r="AE81"/>
  <c r="Y81"/>
  <c r="X81"/>
  <c r="N81"/>
  <c r="L81"/>
  <c r="AE80"/>
  <c r="Y80"/>
  <c r="X80"/>
  <c r="N80"/>
  <c r="L80"/>
  <c r="AE79"/>
  <c r="Y79"/>
  <c r="X79"/>
  <c r="N79"/>
  <c r="L79"/>
  <c r="AE78"/>
  <c r="Y78"/>
  <c r="Y77"/>
  <c r="AE77" s="1"/>
  <c r="Y76"/>
  <c r="AE76" s="1"/>
  <c r="AE75"/>
  <c r="Y75"/>
  <c r="AC65"/>
  <c r="AE64"/>
  <c r="Y64"/>
  <c r="X64"/>
  <c r="N64"/>
  <c r="L64"/>
  <c r="AE63"/>
  <c r="Y63"/>
  <c r="X63"/>
  <c r="N63"/>
  <c r="L63"/>
  <c r="AE62"/>
  <c r="Y62"/>
  <c r="X62"/>
  <c r="N62"/>
  <c r="L62"/>
  <c r="AE61"/>
  <c r="Y61"/>
  <c r="X61"/>
  <c r="N61"/>
  <c r="L61"/>
  <c r="AE60"/>
  <c r="Y60"/>
  <c r="X60"/>
  <c r="N60"/>
  <c r="L60"/>
  <c r="AE59"/>
  <c r="Y59"/>
  <c r="X59"/>
  <c r="N59"/>
  <c r="L59"/>
  <c r="AE58"/>
  <c r="Y58"/>
  <c r="X58"/>
  <c r="N58"/>
  <c r="L58"/>
  <c r="AE57"/>
  <c r="Y57"/>
  <c r="X57"/>
  <c r="N57"/>
  <c r="L57"/>
  <c r="AE56"/>
  <c r="Y56"/>
  <c r="AE55"/>
  <c r="Y55"/>
  <c r="Y54"/>
  <c r="AE54" s="1"/>
  <c r="Y53"/>
  <c r="AE53" s="1"/>
  <c r="AC43"/>
  <c r="Y42"/>
  <c r="AE42" s="1"/>
  <c r="X42"/>
  <c r="T42"/>
  <c r="R42"/>
  <c r="N42"/>
  <c r="L42"/>
  <c r="I42"/>
  <c r="D42"/>
  <c r="V42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T41"/>
  <c r="R41"/>
  <c r="N41"/>
  <c r="L41"/>
  <c r="I41"/>
  <c r="D41"/>
  <c r="V41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T40"/>
  <c r="R40"/>
  <c r="N40"/>
  <c r="L40"/>
  <c r="I40"/>
  <c r="D40"/>
  <c r="V40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T39"/>
  <c r="R39"/>
  <c r="N39"/>
  <c r="L39"/>
  <c r="I39"/>
  <c r="D39"/>
  <c r="V39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T38"/>
  <c r="R38"/>
  <c r="N38"/>
  <c r="L38"/>
  <c r="I38"/>
  <c r="D38"/>
  <c r="V38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T37"/>
  <c r="R37"/>
  <c r="N37"/>
  <c r="L37"/>
  <c r="I37"/>
  <c r="D37"/>
  <c r="V37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T36"/>
  <c r="R36"/>
  <c r="N36"/>
  <c r="L36"/>
  <c r="I36"/>
  <c r="D36"/>
  <c r="V36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T35"/>
  <c r="R35"/>
  <c r="N35"/>
  <c r="L35"/>
  <c r="I35"/>
  <c r="D35"/>
  <c r="V35" s="1"/>
  <c r="C35"/>
  <c r="C57" s="1"/>
  <c r="C79" s="1"/>
  <c r="C101" s="1"/>
  <c r="C123" s="1"/>
  <c r="C145" s="1"/>
  <c r="C167" s="1"/>
  <c r="C189" s="1"/>
  <c r="C211" s="1"/>
  <c r="C233" s="1"/>
  <c r="Y34"/>
  <c r="AE34" s="1"/>
  <c r="X34"/>
  <c r="H34"/>
  <c r="N34" s="1"/>
  <c r="G34"/>
  <c r="G56" s="1"/>
  <c r="F34"/>
  <c r="F56" s="1"/>
  <c r="D34"/>
  <c r="V34" s="1"/>
  <c r="C34"/>
  <c r="C56" s="1"/>
  <c r="C78" s="1"/>
  <c r="C100" s="1"/>
  <c r="C122" s="1"/>
  <c r="C144" s="1"/>
  <c r="C166" s="1"/>
  <c r="C188" s="1"/>
  <c r="C210" s="1"/>
  <c r="C232" s="1"/>
  <c r="AE33"/>
  <c r="Y33"/>
  <c r="X33"/>
  <c r="P33"/>
  <c r="H33"/>
  <c r="N33" s="1"/>
  <c r="G33"/>
  <c r="G55" s="1"/>
  <c r="F33"/>
  <c r="L33" s="1"/>
  <c r="D33"/>
  <c r="D55" s="1"/>
  <c r="C33"/>
  <c r="C55" s="1"/>
  <c r="C77" s="1"/>
  <c r="C99" s="1"/>
  <c r="C121" s="1"/>
  <c r="C143" s="1"/>
  <c r="C165" s="1"/>
  <c r="C187" s="1"/>
  <c r="C209" s="1"/>
  <c r="C231" s="1"/>
  <c r="AE32"/>
  <c r="Y32"/>
  <c r="V32"/>
  <c r="T32"/>
  <c r="P32"/>
  <c r="N32"/>
  <c r="H32"/>
  <c r="H54" s="1"/>
  <c r="G32"/>
  <c r="G54" s="1"/>
  <c r="F32"/>
  <c r="L32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T31"/>
  <c r="N31"/>
  <c r="M43" s="1"/>
  <c r="H31"/>
  <c r="H53" s="1"/>
  <c r="G31"/>
  <c r="G53" s="1"/>
  <c r="F31"/>
  <c r="L31" s="1"/>
  <c r="D31"/>
  <c r="P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W20"/>
  <c r="Y20" s="1"/>
  <c r="AE20" s="1"/>
  <c r="V20"/>
  <c r="U20"/>
  <c r="S20"/>
  <c r="T20" s="1"/>
  <c r="R20"/>
  <c r="Q20"/>
  <c r="O20"/>
  <c r="P20" s="1"/>
  <c r="N20"/>
  <c r="M20"/>
  <c r="L20"/>
  <c r="J20"/>
  <c r="I20"/>
  <c r="AB19"/>
  <c r="X19"/>
  <c r="W19"/>
  <c r="U19"/>
  <c r="Y19" s="1"/>
  <c r="AE19" s="1"/>
  <c r="T19"/>
  <c r="S19"/>
  <c r="Q19"/>
  <c r="R19" s="1"/>
  <c r="O19"/>
  <c r="P19" s="1"/>
  <c r="M19"/>
  <c r="N19" s="1"/>
  <c r="L19"/>
  <c r="J19"/>
  <c r="I19"/>
  <c r="AB18"/>
  <c r="W18"/>
  <c r="Y18" s="1"/>
  <c r="AE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Y17" s="1"/>
  <c r="AE17" s="1"/>
  <c r="S17"/>
  <c r="T17" s="1"/>
  <c r="Q17"/>
  <c r="R17" s="1"/>
  <c r="O17"/>
  <c r="P17" s="1"/>
  <c r="M17"/>
  <c r="N17" s="1"/>
  <c r="L17"/>
  <c r="J17"/>
  <c r="I17"/>
  <c r="AB16"/>
  <c r="W16"/>
  <c r="Y16" s="1"/>
  <c r="AE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Y14" s="1"/>
  <c r="AE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Y13" s="1"/>
  <c r="AE13" s="1"/>
  <c r="S13"/>
  <c r="T13" s="1"/>
  <c r="Q13"/>
  <c r="R13" s="1"/>
  <c r="O13"/>
  <c r="P13" s="1"/>
  <c r="M13"/>
  <c r="N13" s="1"/>
  <c r="L13"/>
  <c r="J13"/>
  <c r="I13"/>
  <c r="AB12"/>
  <c r="W12"/>
  <c r="Y12" s="1"/>
  <c r="AE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Y11" s="1"/>
  <c r="AE11" s="1"/>
  <c r="S11"/>
  <c r="T11" s="1"/>
  <c r="Q11"/>
  <c r="R11" s="1"/>
  <c r="O11"/>
  <c r="P11" s="1"/>
  <c r="M11"/>
  <c r="N11" s="1"/>
  <c r="J11"/>
  <c r="I11"/>
  <c r="AB10"/>
  <c r="W10"/>
  <c r="Y10" s="1"/>
  <c r="AE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21" s="1"/>
  <c r="S9"/>
  <c r="R9"/>
  <c r="Q9"/>
  <c r="P9"/>
  <c r="O21" s="1"/>
  <c r="O9"/>
  <c r="N9"/>
  <c r="M9"/>
  <c r="J9"/>
  <c r="I9"/>
  <c r="E21" s="1"/>
  <c r="AC241" i="7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Y231"/>
  <c r="AE231" s="1"/>
  <c r="AE230"/>
  <c r="Y230"/>
  <c r="Y229"/>
  <c r="AE229" s="1"/>
  <c r="AC219"/>
  <c r="Y218"/>
  <c r="AE218" s="1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Y187"/>
  <c r="AE187" s="1"/>
  <c r="AE186"/>
  <c r="Y186"/>
  <c r="Y185"/>
  <c r="AE185" s="1"/>
  <c r="AC175"/>
  <c r="Y174"/>
  <c r="AE174" s="1"/>
  <c r="X174"/>
  <c r="L174"/>
  <c r="Y173"/>
  <c r="AE173" s="1"/>
  <c r="X173"/>
  <c r="L173"/>
  <c r="Y172"/>
  <c r="AE172" s="1"/>
  <c r="X172"/>
  <c r="L172"/>
  <c r="Y171"/>
  <c r="AE171" s="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Y143"/>
  <c r="AE143" s="1"/>
  <c r="AE142"/>
  <c r="Y142"/>
  <c r="Y141"/>
  <c r="AE141" s="1"/>
  <c r="AC131"/>
  <c r="Y130"/>
  <c r="AE130" s="1"/>
  <c r="X130"/>
  <c r="N130"/>
  <c r="L130"/>
  <c r="Y129"/>
  <c r="AE129" s="1"/>
  <c r="X129"/>
  <c r="N129"/>
  <c r="L129"/>
  <c r="Y128"/>
  <c r="AE128" s="1"/>
  <c r="X128"/>
  <c r="N128"/>
  <c r="L128"/>
  <c r="Y127"/>
  <c r="AE127" s="1"/>
  <c r="X127"/>
  <c r="N127"/>
  <c r="L127"/>
  <c r="Y126"/>
  <c r="AE126" s="1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AE121"/>
  <c r="Y121"/>
  <c r="Y120"/>
  <c r="AE120" s="1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AE98"/>
  <c r="Y98"/>
  <c r="Y97"/>
  <c r="AE97" s="1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Y77"/>
  <c r="AE77" s="1"/>
  <c r="AE76"/>
  <c r="Y76"/>
  <c r="Y75"/>
  <c r="AE75" s="1"/>
  <c r="AC65"/>
  <c r="Y64"/>
  <c r="AE64" s="1"/>
  <c r="X64"/>
  <c r="N64"/>
  <c r="L64"/>
  <c r="Y63"/>
  <c r="AE63" s="1"/>
  <c r="X63"/>
  <c r="N63"/>
  <c r="L63"/>
  <c r="Y62"/>
  <c r="AE62" s="1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Y55"/>
  <c r="AE55" s="1"/>
  <c r="AE54"/>
  <c r="Y54"/>
  <c r="Y53"/>
  <c r="AE53" s="1"/>
  <c r="AC43"/>
  <c r="Y42"/>
  <c r="AE42" s="1"/>
  <c r="X42"/>
  <c r="V42"/>
  <c r="N42"/>
  <c r="L42"/>
  <c r="D42"/>
  <c r="D64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V41"/>
  <c r="N41"/>
  <c r="L41"/>
  <c r="D41"/>
  <c r="D63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V40"/>
  <c r="T40"/>
  <c r="N40"/>
  <c r="L40"/>
  <c r="I40"/>
  <c r="D40"/>
  <c r="D62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V39"/>
  <c r="T39"/>
  <c r="R39"/>
  <c r="N39"/>
  <c r="L39"/>
  <c r="I39"/>
  <c r="D39"/>
  <c r="D61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T38"/>
  <c r="R38"/>
  <c r="N38"/>
  <c r="L38"/>
  <c r="I38"/>
  <c r="D38"/>
  <c r="D60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V37"/>
  <c r="T37"/>
  <c r="R37"/>
  <c r="N37"/>
  <c r="L37"/>
  <c r="I37"/>
  <c r="D37"/>
  <c r="D59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V36"/>
  <c r="T36"/>
  <c r="R36"/>
  <c r="N36"/>
  <c r="L36"/>
  <c r="I36"/>
  <c r="D36"/>
  <c r="D58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T35"/>
  <c r="R35"/>
  <c r="N35"/>
  <c r="L35"/>
  <c r="I35"/>
  <c r="D35"/>
  <c r="D57" s="1"/>
  <c r="C35"/>
  <c r="C57" s="1"/>
  <c r="C79" s="1"/>
  <c r="C101" s="1"/>
  <c r="C123" s="1"/>
  <c r="C145" s="1"/>
  <c r="C167" s="1"/>
  <c r="C189" s="1"/>
  <c r="C211" s="1"/>
  <c r="C233" s="1"/>
  <c r="Y34"/>
  <c r="AE34" s="1"/>
  <c r="T34"/>
  <c r="H34"/>
  <c r="H56" s="1"/>
  <c r="G34"/>
  <c r="G56" s="1"/>
  <c r="F34"/>
  <c r="L34" s="1"/>
  <c r="D34"/>
  <c r="R34" s="1"/>
  <c r="C34"/>
  <c r="C56" s="1"/>
  <c r="C78" s="1"/>
  <c r="C100" s="1"/>
  <c r="C122" s="1"/>
  <c r="C144" s="1"/>
  <c r="C166" s="1"/>
  <c r="C188" s="1"/>
  <c r="C210" s="1"/>
  <c r="C232" s="1"/>
  <c r="Y33"/>
  <c r="AE33" s="1"/>
  <c r="N33"/>
  <c r="H33"/>
  <c r="H55" s="1"/>
  <c r="G33"/>
  <c r="G55" s="1"/>
  <c r="F33"/>
  <c r="L33" s="1"/>
  <c r="D33"/>
  <c r="P33" s="1"/>
  <c r="C33"/>
  <c r="C55" s="1"/>
  <c r="C77" s="1"/>
  <c r="C99" s="1"/>
  <c r="C121" s="1"/>
  <c r="C143" s="1"/>
  <c r="C165" s="1"/>
  <c r="C187" s="1"/>
  <c r="C209" s="1"/>
  <c r="C231" s="1"/>
  <c r="AE32"/>
  <c r="Y32"/>
  <c r="V32"/>
  <c r="T32"/>
  <c r="P32"/>
  <c r="H32"/>
  <c r="N32" s="1"/>
  <c r="G32"/>
  <c r="G54" s="1"/>
  <c r="F32"/>
  <c r="F54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T31"/>
  <c r="N31"/>
  <c r="H31"/>
  <c r="H53" s="1"/>
  <c r="G31"/>
  <c r="G53" s="1"/>
  <c r="F31"/>
  <c r="L31" s="1"/>
  <c r="D31"/>
  <c r="D53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Y20" s="1"/>
  <c r="AE20" s="1"/>
  <c r="U20"/>
  <c r="V20" s="1"/>
  <c r="T20"/>
  <c r="S20"/>
  <c r="Q20"/>
  <c r="R20" s="1"/>
  <c r="O20"/>
  <c r="P20" s="1"/>
  <c r="M20"/>
  <c r="N20" s="1"/>
  <c r="L20"/>
  <c r="J20"/>
  <c r="I20"/>
  <c r="AB19"/>
  <c r="W19"/>
  <c r="X19" s="1"/>
  <c r="U19"/>
  <c r="Y19" s="1"/>
  <c r="AE19" s="1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Y17" s="1"/>
  <c r="AE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J10"/>
  <c r="I10"/>
  <c r="AE9"/>
  <c r="X9"/>
  <c r="W9"/>
  <c r="V9"/>
  <c r="U9"/>
  <c r="Y9" s="1"/>
  <c r="T9"/>
  <c r="S9"/>
  <c r="R9"/>
  <c r="Q21" s="1"/>
  <c r="Q9"/>
  <c r="P9"/>
  <c r="O9"/>
  <c r="N9"/>
  <c r="M21" s="1"/>
  <c r="M9"/>
  <c r="J9"/>
  <c r="I9"/>
  <c r="E21" s="1"/>
  <c r="AC241" i="6"/>
  <c r="Y240"/>
  <c r="AE240" s="1"/>
  <c r="X240"/>
  <c r="L240"/>
  <c r="AE239"/>
  <c r="Y239"/>
  <c r="X239"/>
  <c r="L239"/>
  <c r="AE238"/>
  <c r="Y238"/>
  <c r="X238"/>
  <c r="L238"/>
  <c r="AE237"/>
  <c r="Y237"/>
  <c r="X237"/>
  <c r="L237"/>
  <c r="AE236"/>
  <c r="Y236"/>
  <c r="X236"/>
  <c r="L236"/>
  <c r="AE235"/>
  <c r="Y235"/>
  <c r="X235"/>
  <c r="L235"/>
  <c r="AE234"/>
  <c r="Y234"/>
  <c r="X234"/>
  <c r="L234"/>
  <c r="AE233"/>
  <c r="Y233"/>
  <c r="X233"/>
  <c r="L233"/>
  <c r="AE232"/>
  <c r="Y232"/>
  <c r="Y231"/>
  <c r="AE231" s="1"/>
  <c r="Y230"/>
  <c r="AE230" s="1"/>
  <c r="Y229"/>
  <c r="AE229" s="1"/>
  <c r="AC219"/>
  <c r="Y218"/>
  <c r="AE218" s="1"/>
  <c r="X218"/>
  <c r="L218"/>
  <c r="Y217"/>
  <c r="AE217" s="1"/>
  <c r="X217"/>
  <c r="L217"/>
  <c r="Y216"/>
  <c r="AE216" s="1"/>
  <c r="X216"/>
  <c r="L216"/>
  <c r="Y215"/>
  <c r="AE215" s="1"/>
  <c r="X215"/>
  <c r="L215"/>
  <c r="Y214"/>
  <c r="AE214" s="1"/>
  <c r="X214"/>
  <c r="L214"/>
  <c r="Y213"/>
  <c r="AE213" s="1"/>
  <c r="X213"/>
  <c r="L213"/>
  <c r="Y212"/>
  <c r="AE212" s="1"/>
  <c r="X212"/>
  <c r="L212"/>
  <c r="Y211"/>
  <c r="AE211" s="1"/>
  <c r="X211"/>
  <c r="L211"/>
  <c r="Y210"/>
  <c r="AE210" s="1"/>
  <c r="AE209"/>
  <c r="Y209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Y187"/>
  <c r="AE187" s="1"/>
  <c r="AE186"/>
  <c r="Y186"/>
  <c r="Y185"/>
  <c r="AE185" s="1"/>
  <c r="AC175"/>
  <c r="Y174"/>
  <c r="AE174" s="1"/>
  <c r="X174"/>
  <c r="L174"/>
  <c r="Y173"/>
  <c r="AE173" s="1"/>
  <c r="X173"/>
  <c r="L173"/>
  <c r="Y172"/>
  <c r="AE172" s="1"/>
  <c r="X172"/>
  <c r="L172"/>
  <c r="Y171"/>
  <c r="AE171" s="1"/>
  <c r="X171"/>
  <c r="L171"/>
  <c r="Y170"/>
  <c r="AE170" s="1"/>
  <c r="X170"/>
  <c r="L170"/>
  <c r="Y169"/>
  <c r="AE169" s="1"/>
  <c r="X169"/>
  <c r="L169"/>
  <c r="Y168"/>
  <c r="AE168" s="1"/>
  <c r="X168"/>
  <c r="L168"/>
  <c r="Y167"/>
  <c r="AE167" s="1"/>
  <c r="X167"/>
  <c r="L167"/>
  <c r="Y166"/>
  <c r="AE166" s="1"/>
  <c r="Y165"/>
  <c r="AE165" s="1"/>
  <c r="AE164"/>
  <c r="Y164"/>
  <c r="AE163"/>
  <c r="Y163"/>
  <c r="AC153"/>
  <c r="AE152"/>
  <c r="Y152"/>
  <c r="X152"/>
  <c r="L152"/>
  <c r="AE151"/>
  <c r="Y151"/>
  <c r="X151"/>
  <c r="L151"/>
  <c r="AE150"/>
  <c r="Y150"/>
  <c r="X150"/>
  <c r="L150"/>
  <c r="AE149"/>
  <c r="Y149"/>
  <c r="X149"/>
  <c r="L149"/>
  <c r="AE148"/>
  <c r="Y148"/>
  <c r="X148"/>
  <c r="L148"/>
  <c r="AE147"/>
  <c r="Y147"/>
  <c r="X147"/>
  <c r="L147"/>
  <c r="AE146"/>
  <c r="Y146"/>
  <c r="X146"/>
  <c r="L146"/>
  <c r="AE145"/>
  <c r="Y145"/>
  <c r="X145"/>
  <c r="L145"/>
  <c r="AE144"/>
  <c r="Y144"/>
  <c r="Y143"/>
  <c r="AE143" s="1"/>
  <c r="Y142"/>
  <c r="AE142" s="1"/>
  <c r="Y141"/>
  <c r="AE141" s="1"/>
  <c r="AC131"/>
  <c r="AE130"/>
  <c r="Y130"/>
  <c r="X130"/>
  <c r="N130"/>
  <c r="L130"/>
  <c r="Y129"/>
  <c r="AE129" s="1"/>
  <c r="X129"/>
  <c r="N129"/>
  <c r="L129"/>
  <c r="AE128"/>
  <c r="Y128"/>
  <c r="X128"/>
  <c r="N128"/>
  <c r="L128"/>
  <c r="AE127"/>
  <c r="Y127"/>
  <c r="X127"/>
  <c r="N127"/>
  <c r="L127"/>
  <c r="AE126"/>
  <c r="Y126"/>
  <c r="X126"/>
  <c r="N126"/>
  <c r="L126"/>
  <c r="AE125"/>
  <c r="Y125"/>
  <c r="X125"/>
  <c r="N125"/>
  <c r="L125"/>
  <c r="AE124"/>
  <c r="Y124"/>
  <c r="X124"/>
  <c r="N124"/>
  <c r="L124"/>
  <c r="AE123"/>
  <c r="Y123"/>
  <c r="X123"/>
  <c r="N123"/>
  <c r="L123"/>
  <c r="AE122"/>
  <c r="Y122"/>
  <c r="Y121"/>
  <c r="AE121" s="1"/>
  <c r="AE120"/>
  <c r="Y120"/>
  <c r="AE119"/>
  <c r="Y119"/>
  <c r="AC109"/>
  <c r="AE108"/>
  <c r="Y108"/>
  <c r="X108"/>
  <c r="N108"/>
  <c r="L108"/>
  <c r="AE107"/>
  <c r="Y107"/>
  <c r="X107"/>
  <c r="N107"/>
  <c r="L107"/>
  <c r="AE106"/>
  <c r="Y106"/>
  <c r="X106"/>
  <c r="N106"/>
  <c r="L106"/>
  <c r="AE105"/>
  <c r="Y105"/>
  <c r="X105"/>
  <c r="N105"/>
  <c r="L105"/>
  <c r="AE104"/>
  <c r="Y104"/>
  <c r="X104"/>
  <c r="N104"/>
  <c r="L104"/>
  <c r="AE103"/>
  <c r="Y103"/>
  <c r="X103"/>
  <c r="N103"/>
  <c r="L103"/>
  <c r="AE102"/>
  <c r="Y102"/>
  <c r="X102"/>
  <c r="N102"/>
  <c r="L102"/>
  <c r="AE101"/>
  <c r="Y101"/>
  <c r="X101"/>
  <c r="N101"/>
  <c r="L101"/>
  <c r="AE100"/>
  <c r="Y100"/>
  <c r="Y99"/>
  <c r="AE99" s="1"/>
  <c r="Y98"/>
  <c r="AE98" s="1"/>
  <c r="AE97"/>
  <c r="Y97"/>
  <c r="AC87"/>
  <c r="Y86"/>
  <c r="AE86" s="1"/>
  <c r="X86"/>
  <c r="N86"/>
  <c r="L86"/>
  <c r="Y85"/>
  <c r="AE85" s="1"/>
  <c r="X85"/>
  <c r="N85"/>
  <c r="L85"/>
  <c r="Y84"/>
  <c r="AE84" s="1"/>
  <c r="X84"/>
  <c r="N84"/>
  <c r="L84"/>
  <c r="Y83"/>
  <c r="AE83" s="1"/>
  <c r="X83"/>
  <c r="N83"/>
  <c r="L83"/>
  <c r="Y82"/>
  <c r="AE82" s="1"/>
  <c r="X82"/>
  <c r="N82"/>
  <c r="L82"/>
  <c r="Y81"/>
  <c r="AE81" s="1"/>
  <c r="X81"/>
  <c r="N81"/>
  <c r="L81"/>
  <c r="Y80"/>
  <c r="AE80" s="1"/>
  <c r="X80"/>
  <c r="N80"/>
  <c r="L80"/>
  <c r="Y79"/>
  <c r="AE79" s="1"/>
  <c r="X79"/>
  <c r="N79"/>
  <c r="L79"/>
  <c r="Y78"/>
  <c r="AE78" s="1"/>
  <c r="AE77"/>
  <c r="Y77"/>
  <c r="AE76"/>
  <c r="Y76"/>
  <c r="Y75"/>
  <c r="AE75" s="1"/>
  <c r="AC65"/>
  <c r="Y64"/>
  <c r="AE64" s="1"/>
  <c r="X64"/>
  <c r="N64"/>
  <c r="L64"/>
  <c r="Y63"/>
  <c r="AE63" s="1"/>
  <c r="X63"/>
  <c r="N63"/>
  <c r="L63"/>
  <c r="Y62"/>
  <c r="AE62" s="1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Y55"/>
  <c r="AE55" s="1"/>
  <c r="AE54"/>
  <c r="Y54"/>
  <c r="AE53"/>
  <c r="Y53"/>
  <c r="AC43"/>
  <c r="AE42"/>
  <c r="Y42"/>
  <c r="X42"/>
  <c r="V42"/>
  <c r="T42"/>
  <c r="N42"/>
  <c r="L42"/>
  <c r="D42"/>
  <c r="P42" s="1"/>
  <c r="C42"/>
  <c r="C64" s="1"/>
  <c r="C86" s="1"/>
  <c r="C108" s="1"/>
  <c r="C130" s="1"/>
  <c r="C152" s="1"/>
  <c r="C174" s="1"/>
  <c r="C196" s="1"/>
  <c r="C218" s="1"/>
  <c r="C240" s="1"/>
  <c r="AE41"/>
  <c r="Y41"/>
  <c r="X41"/>
  <c r="V41"/>
  <c r="T41"/>
  <c r="N41"/>
  <c r="L41"/>
  <c r="D41"/>
  <c r="P41" s="1"/>
  <c r="C41"/>
  <c r="C63" s="1"/>
  <c r="C85" s="1"/>
  <c r="C107" s="1"/>
  <c r="C129" s="1"/>
  <c r="C151" s="1"/>
  <c r="C173" s="1"/>
  <c r="C195" s="1"/>
  <c r="C217" s="1"/>
  <c r="C239" s="1"/>
  <c r="AE40"/>
  <c r="Y40"/>
  <c r="X40"/>
  <c r="V40"/>
  <c r="T40"/>
  <c r="N40"/>
  <c r="L40"/>
  <c r="D40"/>
  <c r="P40" s="1"/>
  <c r="C40"/>
  <c r="C62" s="1"/>
  <c r="C84" s="1"/>
  <c r="C106" s="1"/>
  <c r="C128" s="1"/>
  <c r="C150" s="1"/>
  <c r="C172" s="1"/>
  <c r="C194" s="1"/>
  <c r="C216" s="1"/>
  <c r="C238" s="1"/>
  <c r="AE39"/>
  <c r="Y39"/>
  <c r="X39"/>
  <c r="V39"/>
  <c r="T39"/>
  <c r="N39"/>
  <c r="L39"/>
  <c r="D39"/>
  <c r="P39" s="1"/>
  <c r="C39"/>
  <c r="C61" s="1"/>
  <c r="C83" s="1"/>
  <c r="C105" s="1"/>
  <c r="C127" s="1"/>
  <c r="C149" s="1"/>
  <c r="C171" s="1"/>
  <c r="C193" s="1"/>
  <c r="C215" s="1"/>
  <c r="C237" s="1"/>
  <c r="AE38"/>
  <c r="Y38"/>
  <c r="X38"/>
  <c r="V38"/>
  <c r="T38"/>
  <c r="N38"/>
  <c r="L38"/>
  <c r="D38"/>
  <c r="P38" s="1"/>
  <c r="C38"/>
  <c r="C60" s="1"/>
  <c r="C82" s="1"/>
  <c r="C104" s="1"/>
  <c r="C126" s="1"/>
  <c r="C148" s="1"/>
  <c r="C170" s="1"/>
  <c r="C192" s="1"/>
  <c r="C214" s="1"/>
  <c r="C236" s="1"/>
  <c r="AE37"/>
  <c r="Y37"/>
  <c r="X37"/>
  <c r="V37"/>
  <c r="T37"/>
  <c r="N37"/>
  <c r="L37"/>
  <c r="D37"/>
  <c r="P37" s="1"/>
  <c r="C37"/>
  <c r="C59" s="1"/>
  <c r="C81" s="1"/>
  <c r="C103" s="1"/>
  <c r="C125" s="1"/>
  <c r="C147" s="1"/>
  <c r="C169" s="1"/>
  <c r="C191" s="1"/>
  <c r="C213" s="1"/>
  <c r="C235" s="1"/>
  <c r="AE36"/>
  <c r="Y36"/>
  <c r="X36"/>
  <c r="V36"/>
  <c r="T36"/>
  <c r="N36"/>
  <c r="L36"/>
  <c r="D36"/>
  <c r="P36" s="1"/>
  <c r="C36"/>
  <c r="C58" s="1"/>
  <c r="C80" s="1"/>
  <c r="C102" s="1"/>
  <c r="C124" s="1"/>
  <c r="C146" s="1"/>
  <c r="C168" s="1"/>
  <c r="C190" s="1"/>
  <c r="C212" s="1"/>
  <c r="C234" s="1"/>
  <c r="AE35"/>
  <c r="Y35"/>
  <c r="X35"/>
  <c r="V35"/>
  <c r="T35"/>
  <c r="N35"/>
  <c r="L35"/>
  <c r="D35"/>
  <c r="P35" s="1"/>
  <c r="C35"/>
  <c r="C57" s="1"/>
  <c r="C79" s="1"/>
  <c r="C101" s="1"/>
  <c r="C123" s="1"/>
  <c r="C145" s="1"/>
  <c r="C167" s="1"/>
  <c r="C189" s="1"/>
  <c r="C211" s="1"/>
  <c r="C233" s="1"/>
  <c r="Y34"/>
  <c r="AE34" s="1"/>
  <c r="V34"/>
  <c r="T34"/>
  <c r="N34"/>
  <c r="H34"/>
  <c r="H56" s="1"/>
  <c r="G34"/>
  <c r="G56" s="1"/>
  <c r="F34"/>
  <c r="L34" s="1"/>
  <c r="D34"/>
  <c r="D56" s="1"/>
  <c r="C34"/>
  <c r="C56" s="1"/>
  <c r="C78" s="1"/>
  <c r="C100" s="1"/>
  <c r="C122" s="1"/>
  <c r="C144" s="1"/>
  <c r="C166" s="1"/>
  <c r="C188" s="1"/>
  <c r="C210" s="1"/>
  <c r="C232" s="1"/>
  <c r="Y33"/>
  <c r="AE33" s="1"/>
  <c r="N33"/>
  <c r="H33"/>
  <c r="H55" s="1"/>
  <c r="G33"/>
  <c r="G55" s="1"/>
  <c r="F33"/>
  <c r="L33" s="1"/>
  <c r="D33"/>
  <c r="R33" s="1"/>
  <c r="C33"/>
  <c r="C55" s="1"/>
  <c r="C77" s="1"/>
  <c r="C99" s="1"/>
  <c r="C121" s="1"/>
  <c r="C143" s="1"/>
  <c r="C165" s="1"/>
  <c r="C187" s="1"/>
  <c r="C209" s="1"/>
  <c r="C231" s="1"/>
  <c r="AE32"/>
  <c r="Y32"/>
  <c r="X32"/>
  <c r="P32"/>
  <c r="H32"/>
  <c r="H54" s="1"/>
  <c r="G32"/>
  <c r="G54" s="1"/>
  <c r="F32"/>
  <c r="L32" s="1"/>
  <c r="D32"/>
  <c r="R32" s="1"/>
  <c r="C32"/>
  <c r="C54" s="1"/>
  <c r="C76" s="1"/>
  <c r="C98" s="1"/>
  <c r="C120" s="1"/>
  <c r="C142" s="1"/>
  <c r="C164" s="1"/>
  <c r="C186" s="1"/>
  <c r="C208" s="1"/>
  <c r="C230" s="1"/>
  <c r="AE31"/>
  <c r="Y31"/>
  <c r="V31"/>
  <c r="P31"/>
  <c r="N31"/>
  <c r="H31"/>
  <c r="H53" s="1"/>
  <c r="G31"/>
  <c r="G53" s="1"/>
  <c r="F31"/>
  <c r="F53" s="1"/>
  <c r="D31"/>
  <c r="R31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U20"/>
  <c r="Y20" s="1"/>
  <c r="AE20" s="1"/>
  <c r="T20"/>
  <c r="S20"/>
  <c r="Q20"/>
  <c r="R20" s="1"/>
  <c r="P20"/>
  <c r="O20"/>
  <c r="M20"/>
  <c r="N20" s="1"/>
  <c r="L20"/>
  <c r="J20"/>
  <c r="I20"/>
  <c r="AB19"/>
  <c r="W19"/>
  <c r="X19" s="1"/>
  <c r="Z19" s="1"/>
  <c r="V19"/>
  <c r="U19"/>
  <c r="S19"/>
  <c r="T19" s="1"/>
  <c r="R19"/>
  <c r="Q19"/>
  <c r="O19"/>
  <c r="P19" s="1"/>
  <c r="N19"/>
  <c r="M19"/>
  <c r="L19"/>
  <c r="J19"/>
  <c r="I19"/>
  <c r="AB18"/>
  <c r="X18"/>
  <c r="W18"/>
  <c r="U18"/>
  <c r="Y18" s="1"/>
  <c r="AE18" s="1"/>
  <c r="T18"/>
  <c r="S18"/>
  <c r="Q18"/>
  <c r="R18" s="1"/>
  <c r="P18"/>
  <c r="O18"/>
  <c r="M18"/>
  <c r="N18" s="1"/>
  <c r="L18"/>
  <c r="J18"/>
  <c r="I18"/>
  <c r="AB17"/>
  <c r="W17"/>
  <c r="X17" s="1"/>
  <c r="V17"/>
  <c r="U17"/>
  <c r="S17"/>
  <c r="T17" s="1"/>
  <c r="R17"/>
  <c r="Q17"/>
  <c r="O17"/>
  <c r="P17" s="1"/>
  <c r="N17"/>
  <c r="M17"/>
  <c r="L17"/>
  <c r="J17"/>
  <c r="I17"/>
  <c r="AB16"/>
  <c r="X16"/>
  <c r="W16"/>
  <c r="U16"/>
  <c r="Y16" s="1"/>
  <c r="AE16" s="1"/>
  <c r="T16"/>
  <c r="S16"/>
  <c r="Q16"/>
  <c r="R16" s="1"/>
  <c r="P16"/>
  <c r="O16"/>
  <c r="M16"/>
  <c r="N16" s="1"/>
  <c r="L16"/>
  <c r="J16"/>
  <c r="I16"/>
  <c r="AB15"/>
  <c r="W15"/>
  <c r="X15" s="1"/>
  <c r="Z15" s="1"/>
  <c r="V15"/>
  <c r="U15"/>
  <c r="S15"/>
  <c r="T15" s="1"/>
  <c r="R15"/>
  <c r="Q15"/>
  <c r="O15"/>
  <c r="P15" s="1"/>
  <c r="N15"/>
  <c r="M15"/>
  <c r="L15"/>
  <c r="J15"/>
  <c r="I15"/>
  <c r="AB14"/>
  <c r="X14"/>
  <c r="W14"/>
  <c r="U14"/>
  <c r="Y14" s="1"/>
  <c r="AE14" s="1"/>
  <c r="T14"/>
  <c r="S14"/>
  <c r="Q14"/>
  <c r="R14" s="1"/>
  <c r="P14"/>
  <c r="O14"/>
  <c r="M14"/>
  <c r="N14" s="1"/>
  <c r="L14"/>
  <c r="J14"/>
  <c r="I14"/>
  <c r="AB13"/>
  <c r="W13"/>
  <c r="X13" s="1"/>
  <c r="V13"/>
  <c r="U13"/>
  <c r="S13"/>
  <c r="T13" s="1"/>
  <c r="R13"/>
  <c r="Q13"/>
  <c r="O13"/>
  <c r="P13" s="1"/>
  <c r="N13"/>
  <c r="M13"/>
  <c r="L13"/>
  <c r="J13"/>
  <c r="I13"/>
  <c r="AB12"/>
  <c r="X12"/>
  <c r="W12"/>
  <c r="U12"/>
  <c r="Y12" s="1"/>
  <c r="AE12" s="1"/>
  <c r="T12"/>
  <c r="S12"/>
  <c r="Q12"/>
  <c r="R12" s="1"/>
  <c r="P12"/>
  <c r="O12"/>
  <c r="M12"/>
  <c r="N12" s="1"/>
  <c r="J12"/>
  <c r="I12"/>
  <c r="AB11"/>
  <c r="W11"/>
  <c r="X11" s="1"/>
  <c r="V11"/>
  <c r="U11"/>
  <c r="S11"/>
  <c r="T11" s="1"/>
  <c r="R11"/>
  <c r="Q11"/>
  <c r="O11"/>
  <c r="P11" s="1"/>
  <c r="N11"/>
  <c r="M11"/>
  <c r="J11"/>
  <c r="I11"/>
  <c r="AB10"/>
  <c r="X10"/>
  <c r="W10"/>
  <c r="U10"/>
  <c r="Y10" s="1"/>
  <c r="AE10" s="1"/>
  <c r="T10"/>
  <c r="S10"/>
  <c r="Q10"/>
  <c r="R10" s="1"/>
  <c r="P10"/>
  <c r="O10"/>
  <c r="M10"/>
  <c r="N10" s="1"/>
  <c r="J10"/>
  <c r="I10"/>
  <c r="X9"/>
  <c r="W9"/>
  <c r="V9"/>
  <c r="U9"/>
  <c r="Y9" s="1"/>
  <c r="AE9" s="1"/>
  <c r="T9"/>
  <c r="S9"/>
  <c r="R9"/>
  <c r="Q21" s="1"/>
  <c r="Q9"/>
  <c r="P9"/>
  <c r="O9"/>
  <c r="N9"/>
  <c r="M21" s="1"/>
  <c r="M9"/>
  <c r="J9"/>
  <c r="I9"/>
  <c r="E21" s="1"/>
  <c r="AC241" i="5"/>
  <c r="Y240"/>
  <c r="AE240" s="1"/>
  <c r="X240"/>
  <c r="L240"/>
  <c r="Y239"/>
  <c r="AE239" s="1"/>
  <c r="X239"/>
  <c r="L239"/>
  <c r="Y238"/>
  <c r="AE238" s="1"/>
  <c r="X238"/>
  <c r="L238"/>
  <c r="Y237"/>
  <c r="AE237" s="1"/>
  <c r="X237"/>
  <c r="L237"/>
  <c r="Y236"/>
  <c r="AE236" s="1"/>
  <c r="X236"/>
  <c r="L236"/>
  <c r="Y235"/>
  <c r="AE235" s="1"/>
  <c r="X235"/>
  <c r="L235"/>
  <c r="Y234"/>
  <c r="AE234" s="1"/>
  <c r="X234"/>
  <c r="L234"/>
  <c r="Y233"/>
  <c r="AE233" s="1"/>
  <c r="X233"/>
  <c r="L233"/>
  <c r="Y232"/>
  <c r="AE232" s="1"/>
  <c r="AE231"/>
  <c r="Y231"/>
  <c r="Y230"/>
  <c r="AE230" s="1"/>
  <c r="AE229"/>
  <c r="Y229"/>
  <c r="AC219"/>
  <c r="AE218"/>
  <c r="Y218"/>
  <c r="X218"/>
  <c r="L218"/>
  <c r="AE217"/>
  <c r="Y217"/>
  <c r="X217"/>
  <c r="L217"/>
  <c r="AE216"/>
  <c r="Y216"/>
  <c r="X216"/>
  <c r="L216"/>
  <c r="AE215"/>
  <c r="Y215"/>
  <c r="X215"/>
  <c r="L215"/>
  <c r="AE214"/>
  <c r="Y214"/>
  <c r="X214"/>
  <c r="L214"/>
  <c r="AE213"/>
  <c r="Y213"/>
  <c r="X213"/>
  <c r="L213"/>
  <c r="AE212"/>
  <c r="Y212"/>
  <c r="X212"/>
  <c r="L212"/>
  <c r="AE211"/>
  <c r="Y211"/>
  <c r="X211"/>
  <c r="L211"/>
  <c r="AE210"/>
  <c r="Y210"/>
  <c r="Y209"/>
  <c r="AE209" s="1"/>
  <c r="AE208"/>
  <c r="Y208"/>
  <c r="Y207"/>
  <c r="AE207" s="1"/>
  <c r="AC197"/>
  <c r="Y196"/>
  <c r="AE196" s="1"/>
  <c r="X196"/>
  <c r="L196"/>
  <c r="Y195"/>
  <c r="AE195" s="1"/>
  <c r="X195"/>
  <c r="L195"/>
  <c r="Y194"/>
  <c r="AE194" s="1"/>
  <c r="X194"/>
  <c r="L194"/>
  <c r="Y193"/>
  <c r="AE193" s="1"/>
  <c r="X193"/>
  <c r="L193"/>
  <c r="Y192"/>
  <c r="AE192" s="1"/>
  <c r="X192"/>
  <c r="L192"/>
  <c r="Y191"/>
  <c r="AE191" s="1"/>
  <c r="X191"/>
  <c r="L191"/>
  <c r="Y190"/>
  <c r="AE190" s="1"/>
  <c r="X190"/>
  <c r="L190"/>
  <c r="Y189"/>
  <c r="AE189" s="1"/>
  <c r="X189"/>
  <c r="L189"/>
  <c r="Y188"/>
  <c r="AE188" s="1"/>
  <c r="AE187"/>
  <c r="Y187"/>
  <c r="Y186"/>
  <c r="AE186" s="1"/>
  <c r="AE185"/>
  <c r="Y185"/>
  <c r="AC175"/>
  <c r="AE174"/>
  <c r="Y174"/>
  <c r="X174"/>
  <c r="L174"/>
  <c r="AE173"/>
  <c r="Y173"/>
  <c r="X173"/>
  <c r="L173"/>
  <c r="AE172"/>
  <c r="Y172"/>
  <c r="X172"/>
  <c r="L172"/>
  <c r="AE171"/>
  <c r="Y171"/>
  <c r="X171"/>
  <c r="L171"/>
  <c r="AE170"/>
  <c r="Y170"/>
  <c r="X170"/>
  <c r="L170"/>
  <c r="AE169"/>
  <c r="Y169"/>
  <c r="X169"/>
  <c r="L169"/>
  <c r="AE168"/>
  <c r="Y168"/>
  <c r="X168"/>
  <c r="L168"/>
  <c r="AE167"/>
  <c r="Y167"/>
  <c r="X167"/>
  <c r="L167"/>
  <c r="AE166"/>
  <c r="Y166"/>
  <c r="Y165"/>
  <c r="AE165" s="1"/>
  <c r="AE164"/>
  <c r="Y164"/>
  <c r="Y163"/>
  <c r="AE163" s="1"/>
  <c r="AC153"/>
  <c r="Y152"/>
  <c r="AE152" s="1"/>
  <c r="X152"/>
  <c r="L152"/>
  <c r="Y151"/>
  <c r="AE151" s="1"/>
  <c r="X151"/>
  <c r="L151"/>
  <c r="Y150"/>
  <c r="AE150" s="1"/>
  <c r="X150"/>
  <c r="L150"/>
  <c r="Y149"/>
  <c r="AE149" s="1"/>
  <c r="X149"/>
  <c r="L149"/>
  <c r="Y148"/>
  <c r="AE148" s="1"/>
  <c r="X148"/>
  <c r="L148"/>
  <c r="Y147"/>
  <c r="AE147" s="1"/>
  <c r="X147"/>
  <c r="L147"/>
  <c r="Y146"/>
  <c r="AE146" s="1"/>
  <c r="X146"/>
  <c r="L146"/>
  <c r="Y145"/>
  <c r="AE145" s="1"/>
  <c r="X145"/>
  <c r="L145"/>
  <c r="Y144"/>
  <c r="AE144" s="1"/>
  <c r="AE143"/>
  <c r="Y143"/>
  <c r="Y142"/>
  <c r="AE142" s="1"/>
  <c r="AE141"/>
  <c r="Y141"/>
  <c r="AC131"/>
  <c r="AE130"/>
  <c r="Y130"/>
  <c r="X130"/>
  <c r="N130"/>
  <c r="L130"/>
  <c r="AE129"/>
  <c r="Y129"/>
  <c r="X129"/>
  <c r="N129"/>
  <c r="L129"/>
  <c r="AE128"/>
  <c r="Y128"/>
  <c r="X128"/>
  <c r="N128"/>
  <c r="L128"/>
  <c r="AE127"/>
  <c r="Y127"/>
  <c r="X127"/>
  <c r="N127"/>
  <c r="L127"/>
  <c r="AE126"/>
  <c r="Y126"/>
  <c r="X126"/>
  <c r="N126"/>
  <c r="L126"/>
  <c r="Y125"/>
  <c r="AE125" s="1"/>
  <c r="X125"/>
  <c r="N125"/>
  <c r="L125"/>
  <c r="Y124"/>
  <c r="AE124" s="1"/>
  <c r="X124"/>
  <c r="N124"/>
  <c r="L124"/>
  <c r="Y123"/>
  <c r="AE123" s="1"/>
  <c r="X123"/>
  <c r="N123"/>
  <c r="L123"/>
  <c r="Y122"/>
  <c r="AE122" s="1"/>
  <c r="Y121"/>
  <c r="AE121" s="1"/>
  <c r="AE120"/>
  <c r="Y120"/>
  <c r="Y119"/>
  <c r="AE119" s="1"/>
  <c r="AC109"/>
  <c r="Y108"/>
  <c r="AE108" s="1"/>
  <c r="X108"/>
  <c r="N108"/>
  <c r="L108"/>
  <c r="Y107"/>
  <c r="AE107" s="1"/>
  <c r="X107"/>
  <c r="N107"/>
  <c r="L107"/>
  <c r="Y106"/>
  <c r="AE106" s="1"/>
  <c r="X106"/>
  <c r="N106"/>
  <c r="L106"/>
  <c r="Y105"/>
  <c r="AE105" s="1"/>
  <c r="X105"/>
  <c r="N105"/>
  <c r="L105"/>
  <c r="Y104"/>
  <c r="AE104" s="1"/>
  <c r="X104"/>
  <c r="N104"/>
  <c r="L104"/>
  <c r="Y103"/>
  <c r="AE103" s="1"/>
  <c r="X103"/>
  <c r="N103"/>
  <c r="L103"/>
  <c r="Y102"/>
  <c r="AE102" s="1"/>
  <c r="X102"/>
  <c r="N102"/>
  <c r="L102"/>
  <c r="Y101"/>
  <c r="AE101" s="1"/>
  <c r="X101"/>
  <c r="N101"/>
  <c r="L101"/>
  <c r="Y100"/>
  <c r="AE100" s="1"/>
  <c r="Y99"/>
  <c r="AE99" s="1"/>
  <c r="AE98"/>
  <c r="Y98"/>
  <c r="AE97"/>
  <c r="Y97"/>
  <c r="AC87"/>
  <c r="AE86"/>
  <c r="Y86"/>
  <c r="X86"/>
  <c r="N86"/>
  <c r="L86"/>
  <c r="AE85"/>
  <c r="Y85"/>
  <c r="X85"/>
  <c r="N85"/>
  <c r="L85"/>
  <c r="AE84"/>
  <c r="Y84"/>
  <c r="X84"/>
  <c r="N84"/>
  <c r="L84"/>
  <c r="AE83"/>
  <c r="Y83"/>
  <c r="X83"/>
  <c r="N83"/>
  <c r="L83"/>
  <c r="AE82"/>
  <c r="Y82"/>
  <c r="X82"/>
  <c r="N82"/>
  <c r="L82"/>
  <c r="AE81"/>
  <c r="Y81"/>
  <c r="X81"/>
  <c r="N81"/>
  <c r="L81"/>
  <c r="AE80"/>
  <c r="Y80"/>
  <c r="X80"/>
  <c r="N80"/>
  <c r="L80"/>
  <c r="AE79"/>
  <c r="Y79"/>
  <c r="X79"/>
  <c r="N79"/>
  <c r="L79"/>
  <c r="AE78"/>
  <c r="Y78"/>
  <c r="Y77"/>
  <c r="AE77" s="1"/>
  <c r="Y76"/>
  <c r="AE76" s="1"/>
  <c r="AE75"/>
  <c r="Y75"/>
  <c r="AC65"/>
  <c r="AE64"/>
  <c r="Y64"/>
  <c r="X64"/>
  <c r="N64"/>
  <c r="L64"/>
  <c r="AE63"/>
  <c r="Y63"/>
  <c r="X63"/>
  <c r="N63"/>
  <c r="L63"/>
  <c r="AE62"/>
  <c r="Y62"/>
  <c r="X62"/>
  <c r="N62"/>
  <c r="L62"/>
  <c r="Y61"/>
  <c r="AE61" s="1"/>
  <c r="X61"/>
  <c r="N61"/>
  <c r="L61"/>
  <c r="Y60"/>
  <c r="AE60" s="1"/>
  <c r="X60"/>
  <c r="N60"/>
  <c r="L60"/>
  <c r="Y59"/>
  <c r="AE59" s="1"/>
  <c r="X59"/>
  <c r="N59"/>
  <c r="L59"/>
  <c r="Y58"/>
  <c r="AE58" s="1"/>
  <c r="X58"/>
  <c r="N58"/>
  <c r="L58"/>
  <c r="Y57"/>
  <c r="AE57" s="1"/>
  <c r="X57"/>
  <c r="N57"/>
  <c r="L57"/>
  <c r="Y56"/>
  <c r="AE56" s="1"/>
  <c r="AE55"/>
  <c r="Y55"/>
  <c r="Y54"/>
  <c r="AE54" s="1"/>
  <c r="Y53"/>
  <c r="AE53" s="1"/>
  <c r="AC43"/>
  <c r="Y42"/>
  <c r="AE42" s="1"/>
  <c r="X42"/>
  <c r="T42"/>
  <c r="R42"/>
  <c r="N42"/>
  <c r="L42"/>
  <c r="I42"/>
  <c r="D42"/>
  <c r="D64" s="1"/>
  <c r="C42"/>
  <c r="C64" s="1"/>
  <c r="C86" s="1"/>
  <c r="C108" s="1"/>
  <c r="C130" s="1"/>
  <c r="C152" s="1"/>
  <c r="C174" s="1"/>
  <c r="C196" s="1"/>
  <c r="C218" s="1"/>
  <c r="C240" s="1"/>
  <c r="Y41"/>
  <c r="AE41" s="1"/>
  <c r="X41"/>
  <c r="T41"/>
  <c r="R41"/>
  <c r="N41"/>
  <c r="L41"/>
  <c r="I41"/>
  <c r="D41"/>
  <c r="D63" s="1"/>
  <c r="C41"/>
  <c r="C63" s="1"/>
  <c r="C85" s="1"/>
  <c r="C107" s="1"/>
  <c r="C129" s="1"/>
  <c r="C151" s="1"/>
  <c r="C173" s="1"/>
  <c r="C195" s="1"/>
  <c r="C217" s="1"/>
  <c r="C239" s="1"/>
  <c r="Y40"/>
  <c r="AE40" s="1"/>
  <c r="X40"/>
  <c r="T40"/>
  <c r="R40"/>
  <c r="N40"/>
  <c r="L40"/>
  <c r="I40"/>
  <c r="D40"/>
  <c r="D62" s="1"/>
  <c r="C40"/>
  <c r="C62" s="1"/>
  <c r="C84" s="1"/>
  <c r="C106" s="1"/>
  <c r="C128" s="1"/>
  <c r="C150" s="1"/>
  <c r="C172" s="1"/>
  <c r="C194" s="1"/>
  <c r="C216" s="1"/>
  <c r="C238" s="1"/>
  <c r="Y39"/>
  <c r="AE39" s="1"/>
  <c r="X39"/>
  <c r="T39"/>
  <c r="R39"/>
  <c r="N39"/>
  <c r="L39"/>
  <c r="I39"/>
  <c r="D39"/>
  <c r="D61" s="1"/>
  <c r="C39"/>
  <c r="C61" s="1"/>
  <c r="C83" s="1"/>
  <c r="C105" s="1"/>
  <c r="C127" s="1"/>
  <c r="C149" s="1"/>
  <c r="C171" s="1"/>
  <c r="C193" s="1"/>
  <c r="C215" s="1"/>
  <c r="C237" s="1"/>
  <c r="Y38"/>
  <c r="AE38" s="1"/>
  <c r="X38"/>
  <c r="T38"/>
  <c r="R38"/>
  <c r="N38"/>
  <c r="L38"/>
  <c r="I38"/>
  <c r="D38"/>
  <c r="D60" s="1"/>
  <c r="C38"/>
  <c r="C60" s="1"/>
  <c r="C82" s="1"/>
  <c r="C104" s="1"/>
  <c r="C126" s="1"/>
  <c r="C148" s="1"/>
  <c r="C170" s="1"/>
  <c r="C192" s="1"/>
  <c r="C214" s="1"/>
  <c r="C236" s="1"/>
  <c r="Y37"/>
  <c r="AE37" s="1"/>
  <c r="X37"/>
  <c r="T37"/>
  <c r="R37"/>
  <c r="N37"/>
  <c r="L37"/>
  <c r="I37"/>
  <c r="D37"/>
  <c r="D59" s="1"/>
  <c r="C37"/>
  <c r="C59" s="1"/>
  <c r="C81" s="1"/>
  <c r="C103" s="1"/>
  <c r="C125" s="1"/>
  <c r="C147" s="1"/>
  <c r="C169" s="1"/>
  <c r="C191" s="1"/>
  <c r="C213" s="1"/>
  <c r="C235" s="1"/>
  <c r="Y36"/>
  <c r="AE36" s="1"/>
  <c r="X36"/>
  <c r="T36"/>
  <c r="R36"/>
  <c r="N36"/>
  <c r="L36"/>
  <c r="I36"/>
  <c r="D36"/>
  <c r="D58" s="1"/>
  <c r="C36"/>
  <c r="C58" s="1"/>
  <c r="C80" s="1"/>
  <c r="C102" s="1"/>
  <c r="C124" s="1"/>
  <c r="C146" s="1"/>
  <c r="C168" s="1"/>
  <c r="C190" s="1"/>
  <c r="C212" s="1"/>
  <c r="C234" s="1"/>
  <c r="Y35"/>
  <c r="AE35" s="1"/>
  <c r="X35"/>
  <c r="T35"/>
  <c r="R35"/>
  <c r="N35"/>
  <c r="L35"/>
  <c r="I35"/>
  <c r="D35"/>
  <c r="D57" s="1"/>
  <c r="C35"/>
  <c r="C57" s="1"/>
  <c r="C79" s="1"/>
  <c r="C101" s="1"/>
  <c r="C123" s="1"/>
  <c r="C145" s="1"/>
  <c r="C167" s="1"/>
  <c r="C189" s="1"/>
  <c r="C211" s="1"/>
  <c r="C233" s="1"/>
  <c r="Y34"/>
  <c r="AE34" s="1"/>
  <c r="H34"/>
  <c r="H56" s="1"/>
  <c r="G34"/>
  <c r="G56" s="1"/>
  <c r="F34"/>
  <c r="L34" s="1"/>
  <c r="D34"/>
  <c r="R34" s="1"/>
  <c r="C34"/>
  <c r="C56" s="1"/>
  <c r="C78" s="1"/>
  <c r="C100" s="1"/>
  <c r="C122" s="1"/>
  <c r="C144" s="1"/>
  <c r="C166" s="1"/>
  <c r="C188" s="1"/>
  <c r="C210" s="1"/>
  <c r="C232" s="1"/>
  <c r="Y33"/>
  <c r="AE33" s="1"/>
  <c r="X33"/>
  <c r="H33"/>
  <c r="H55" s="1"/>
  <c r="G33"/>
  <c r="G55" s="1"/>
  <c r="F33"/>
  <c r="L33" s="1"/>
  <c r="D33"/>
  <c r="P33" s="1"/>
  <c r="C33"/>
  <c r="C55" s="1"/>
  <c r="C77" s="1"/>
  <c r="C99" s="1"/>
  <c r="C121" s="1"/>
  <c r="C143" s="1"/>
  <c r="C165" s="1"/>
  <c r="C187" s="1"/>
  <c r="C209" s="1"/>
  <c r="C231" s="1"/>
  <c r="AE32"/>
  <c r="Y32"/>
  <c r="V32"/>
  <c r="T32"/>
  <c r="P32"/>
  <c r="N32"/>
  <c r="H32"/>
  <c r="H54" s="1"/>
  <c r="G32"/>
  <c r="G54" s="1"/>
  <c r="F32"/>
  <c r="F54" s="1"/>
  <c r="D32"/>
  <c r="R32" s="1"/>
  <c r="C32"/>
  <c r="C54" s="1"/>
  <c r="C76" s="1"/>
  <c r="C98" s="1"/>
  <c r="C120" s="1"/>
  <c r="C142" s="1"/>
  <c r="C164" s="1"/>
  <c r="C186" s="1"/>
  <c r="C208" s="1"/>
  <c r="C230" s="1"/>
  <c r="Y31"/>
  <c r="AE31" s="1"/>
  <c r="V31"/>
  <c r="T31"/>
  <c r="N31"/>
  <c r="H31"/>
  <c r="H53" s="1"/>
  <c r="G31"/>
  <c r="G53" s="1"/>
  <c r="F31"/>
  <c r="L31" s="1"/>
  <c r="D31"/>
  <c r="D53" s="1"/>
  <c r="C31"/>
  <c r="C53" s="1"/>
  <c r="C75" s="1"/>
  <c r="C97" s="1"/>
  <c r="C119" s="1"/>
  <c r="C141" s="1"/>
  <c r="C163" s="1"/>
  <c r="C185" s="1"/>
  <c r="C207" s="1"/>
  <c r="C229" s="1"/>
  <c r="H29"/>
  <c r="H51" s="1"/>
  <c r="H73" s="1"/>
  <c r="H95" s="1"/>
  <c r="H117" s="1"/>
  <c r="H139" s="1"/>
  <c r="H161" s="1"/>
  <c r="H183" s="1"/>
  <c r="H205" s="1"/>
  <c r="H227" s="1"/>
  <c r="G29"/>
  <c r="G51" s="1"/>
  <c r="G73" s="1"/>
  <c r="G95" s="1"/>
  <c r="G117" s="1"/>
  <c r="G139" s="1"/>
  <c r="G161" s="1"/>
  <c r="G183" s="1"/>
  <c r="G205" s="1"/>
  <c r="G227" s="1"/>
  <c r="F29"/>
  <c r="F51" s="1"/>
  <c r="F73" s="1"/>
  <c r="F95" s="1"/>
  <c r="F117" s="1"/>
  <c r="F139" s="1"/>
  <c r="F161" s="1"/>
  <c r="F183" s="1"/>
  <c r="F205" s="1"/>
  <c r="F227" s="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X20"/>
  <c r="W20"/>
  <c r="Y20" s="1"/>
  <c r="AE20" s="1"/>
  <c r="V20"/>
  <c r="U20"/>
  <c r="S20"/>
  <c r="T20" s="1"/>
  <c r="R20"/>
  <c r="Q20"/>
  <c r="O20"/>
  <c r="P20" s="1"/>
  <c r="M20"/>
  <c r="N20" s="1"/>
  <c r="L20"/>
  <c r="J20"/>
  <c r="I20"/>
  <c r="AB19"/>
  <c r="W19"/>
  <c r="X19" s="1"/>
  <c r="U19"/>
  <c r="Y19" s="1"/>
  <c r="AE19" s="1"/>
  <c r="S19"/>
  <c r="T19" s="1"/>
  <c r="Q19"/>
  <c r="R19" s="1"/>
  <c r="O19"/>
  <c r="P19" s="1"/>
  <c r="M19"/>
  <c r="N19" s="1"/>
  <c r="L19"/>
  <c r="J19"/>
  <c r="I19"/>
  <c r="AB18"/>
  <c r="W18"/>
  <c r="X18" s="1"/>
  <c r="U18"/>
  <c r="V18" s="1"/>
  <c r="S18"/>
  <c r="T18" s="1"/>
  <c r="Q18"/>
  <c r="R18" s="1"/>
  <c r="O18"/>
  <c r="P18" s="1"/>
  <c r="M18"/>
  <c r="N18" s="1"/>
  <c r="L18"/>
  <c r="J18"/>
  <c r="I18"/>
  <c r="AB17"/>
  <c r="W17"/>
  <c r="X17" s="1"/>
  <c r="U17"/>
  <c r="Y17" s="1"/>
  <c r="AE17" s="1"/>
  <c r="S17"/>
  <c r="T17" s="1"/>
  <c r="Q17"/>
  <c r="R17" s="1"/>
  <c r="O17"/>
  <c r="P17" s="1"/>
  <c r="M17"/>
  <c r="N17" s="1"/>
  <c r="L17"/>
  <c r="J17"/>
  <c r="I17"/>
  <c r="AB16"/>
  <c r="W16"/>
  <c r="X16" s="1"/>
  <c r="U16"/>
  <c r="V16" s="1"/>
  <c r="S16"/>
  <c r="T16" s="1"/>
  <c r="Q16"/>
  <c r="R16" s="1"/>
  <c r="O16"/>
  <c r="P16" s="1"/>
  <c r="M16"/>
  <c r="N16" s="1"/>
  <c r="L16"/>
  <c r="J16"/>
  <c r="I16"/>
  <c r="AB15"/>
  <c r="W15"/>
  <c r="X15" s="1"/>
  <c r="U15"/>
  <c r="Y15" s="1"/>
  <c r="AE15" s="1"/>
  <c r="S15"/>
  <c r="T15" s="1"/>
  <c r="Q15"/>
  <c r="R15" s="1"/>
  <c r="O15"/>
  <c r="P15" s="1"/>
  <c r="M15"/>
  <c r="N15" s="1"/>
  <c r="L15"/>
  <c r="J15"/>
  <c r="I15"/>
  <c r="AB14"/>
  <c r="W14"/>
  <c r="X14" s="1"/>
  <c r="U14"/>
  <c r="V14" s="1"/>
  <c r="S14"/>
  <c r="T14" s="1"/>
  <c r="Q14"/>
  <c r="R14" s="1"/>
  <c r="O14"/>
  <c r="P14" s="1"/>
  <c r="M14"/>
  <c r="N14" s="1"/>
  <c r="L14"/>
  <c r="J14"/>
  <c r="I14"/>
  <c r="AB13"/>
  <c r="W13"/>
  <c r="X13" s="1"/>
  <c r="U13"/>
  <c r="Y13" s="1"/>
  <c r="AE13" s="1"/>
  <c r="S13"/>
  <c r="T13" s="1"/>
  <c r="Q13"/>
  <c r="R13" s="1"/>
  <c r="O13"/>
  <c r="P13" s="1"/>
  <c r="M13"/>
  <c r="N13" s="1"/>
  <c r="L13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Y11" s="1"/>
  <c r="AE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J10"/>
  <c r="I10"/>
  <c r="X9"/>
  <c r="W9"/>
  <c r="V9"/>
  <c r="U9"/>
  <c r="Y9" s="1"/>
  <c r="AE9" s="1"/>
  <c r="T9"/>
  <c r="S9"/>
  <c r="Q9"/>
  <c r="R9" s="1"/>
  <c r="P9"/>
  <c r="O21" s="1"/>
  <c r="O9"/>
  <c r="M9"/>
  <c r="N9" s="1"/>
  <c r="J9"/>
  <c r="I9"/>
  <c r="E21" s="1"/>
  <c r="J9" i="4"/>
  <c r="J10"/>
  <c r="H227"/>
  <c r="G227"/>
  <c r="F227"/>
  <c r="H205"/>
  <c r="G205"/>
  <c r="F205"/>
  <c r="H183"/>
  <c r="G183"/>
  <c r="F183"/>
  <c r="H161"/>
  <c r="G161"/>
  <c r="F161"/>
  <c r="D240"/>
  <c r="I240" s="1"/>
  <c r="C240"/>
  <c r="I239"/>
  <c r="D239"/>
  <c r="C239"/>
  <c r="D238"/>
  <c r="I238" s="1"/>
  <c r="C238"/>
  <c r="I237"/>
  <c r="D237"/>
  <c r="C237"/>
  <c r="D236"/>
  <c r="I236" s="1"/>
  <c r="C236"/>
  <c r="I235"/>
  <c r="D235"/>
  <c r="C235"/>
  <c r="D234"/>
  <c r="I234" s="1"/>
  <c r="C234"/>
  <c r="I233"/>
  <c r="D233"/>
  <c r="C233"/>
  <c r="H232"/>
  <c r="G232"/>
  <c r="F232"/>
  <c r="D232"/>
  <c r="I232" s="1"/>
  <c r="C232"/>
  <c r="H231"/>
  <c r="G231"/>
  <c r="F231"/>
  <c r="D231"/>
  <c r="I231" s="1"/>
  <c r="C231"/>
  <c r="H230"/>
  <c r="G230"/>
  <c r="F230"/>
  <c r="D230"/>
  <c r="I230" s="1"/>
  <c r="C230"/>
  <c r="H229"/>
  <c r="G229"/>
  <c r="F229"/>
  <c r="D229"/>
  <c r="I229" s="1"/>
  <c r="C229"/>
  <c r="D218"/>
  <c r="I218" s="1"/>
  <c r="C218"/>
  <c r="I217"/>
  <c r="D217"/>
  <c r="C217"/>
  <c r="D216"/>
  <c r="I216" s="1"/>
  <c r="C216"/>
  <c r="I215"/>
  <c r="D215"/>
  <c r="C215"/>
  <c r="D214"/>
  <c r="I214" s="1"/>
  <c r="C214"/>
  <c r="I213"/>
  <c r="D213"/>
  <c r="C213"/>
  <c r="D212"/>
  <c r="I212" s="1"/>
  <c r="C212"/>
  <c r="I211"/>
  <c r="D211"/>
  <c r="C211"/>
  <c r="H210"/>
  <c r="G210"/>
  <c r="F210"/>
  <c r="D210"/>
  <c r="I210" s="1"/>
  <c r="C210"/>
  <c r="H209"/>
  <c r="G209"/>
  <c r="F209"/>
  <c r="D209"/>
  <c r="I209" s="1"/>
  <c r="C209"/>
  <c r="H208"/>
  <c r="G208"/>
  <c r="F208"/>
  <c r="D208"/>
  <c r="I208" s="1"/>
  <c r="C208"/>
  <c r="H207"/>
  <c r="G207"/>
  <c r="F207"/>
  <c r="D207"/>
  <c r="I207" s="1"/>
  <c r="C207"/>
  <c r="D196"/>
  <c r="I196" s="1"/>
  <c r="C196"/>
  <c r="I195"/>
  <c r="D195"/>
  <c r="C195"/>
  <c r="D194"/>
  <c r="I194" s="1"/>
  <c r="C194"/>
  <c r="D193"/>
  <c r="I193" s="1"/>
  <c r="C193"/>
  <c r="D192"/>
  <c r="I192" s="1"/>
  <c r="C192"/>
  <c r="I191"/>
  <c r="D191"/>
  <c r="C191"/>
  <c r="I190"/>
  <c r="D190"/>
  <c r="C190"/>
  <c r="D189"/>
  <c r="I189" s="1"/>
  <c r="C189"/>
  <c r="H188"/>
  <c r="G188"/>
  <c r="F188"/>
  <c r="D188"/>
  <c r="I188" s="1"/>
  <c r="C188"/>
  <c r="H187"/>
  <c r="G187"/>
  <c r="F187"/>
  <c r="D187"/>
  <c r="I187" s="1"/>
  <c r="C187"/>
  <c r="H186"/>
  <c r="G186"/>
  <c r="F186"/>
  <c r="D186"/>
  <c r="I186" s="1"/>
  <c r="C186"/>
  <c r="H185"/>
  <c r="G185"/>
  <c r="F185"/>
  <c r="D185"/>
  <c r="I185" s="1"/>
  <c r="C185"/>
  <c r="I174"/>
  <c r="D174"/>
  <c r="C174"/>
  <c r="D173"/>
  <c r="I173" s="1"/>
  <c r="C173"/>
  <c r="D172"/>
  <c r="I172" s="1"/>
  <c r="C172"/>
  <c r="D171"/>
  <c r="I171" s="1"/>
  <c r="C171"/>
  <c r="I170"/>
  <c r="D170"/>
  <c r="C170"/>
  <c r="D169"/>
  <c r="I169" s="1"/>
  <c r="C169"/>
  <c r="D168"/>
  <c r="I168" s="1"/>
  <c r="C168"/>
  <c r="D167"/>
  <c r="I167" s="1"/>
  <c r="C167"/>
  <c r="H166"/>
  <c r="G166"/>
  <c r="F166"/>
  <c r="D166"/>
  <c r="I166" s="1"/>
  <c r="C166"/>
  <c r="H165"/>
  <c r="G165"/>
  <c r="F165"/>
  <c r="D165"/>
  <c r="I165" s="1"/>
  <c r="C165"/>
  <c r="H164"/>
  <c r="G164"/>
  <c r="F164"/>
  <c r="D164"/>
  <c r="I164" s="1"/>
  <c r="C164"/>
  <c r="H163"/>
  <c r="G163"/>
  <c r="X163" s="1"/>
  <c r="F163"/>
  <c r="D163"/>
  <c r="I163" s="1"/>
  <c r="C163"/>
  <c r="D152"/>
  <c r="I152" s="1"/>
  <c r="C152"/>
  <c r="I151"/>
  <c r="D151"/>
  <c r="C151"/>
  <c r="D150"/>
  <c r="I150" s="1"/>
  <c r="C150"/>
  <c r="I149"/>
  <c r="D149"/>
  <c r="C149"/>
  <c r="D148"/>
  <c r="I148" s="1"/>
  <c r="C148"/>
  <c r="I147"/>
  <c r="D147"/>
  <c r="C147"/>
  <c r="D146"/>
  <c r="I146" s="1"/>
  <c r="C146"/>
  <c r="I145"/>
  <c r="D145"/>
  <c r="C145"/>
  <c r="H144"/>
  <c r="G144"/>
  <c r="F144"/>
  <c r="D144"/>
  <c r="I144" s="1"/>
  <c r="C144"/>
  <c r="H143"/>
  <c r="G143"/>
  <c r="F143"/>
  <c r="D143"/>
  <c r="I143" s="1"/>
  <c r="C143"/>
  <c r="H142"/>
  <c r="G142"/>
  <c r="F142"/>
  <c r="D142"/>
  <c r="I142" s="1"/>
  <c r="C142"/>
  <c r="H141"/>
  <c r="G141"/>
  <c r="F141"/>
  <c r="D141"/>
  <c r="I141" s="1"/>
  <c r="C141"/>
  <c r="D130"/>
  <c r="I130" s="1"/>
  <c r="C130"/>
  <c r="I129"/>
  <c r="D129"/>
  <c r="C129"/>
  <c r="D128"/>
  <c r="I128" s="1"/>
  <c r="C128"/>
  <c r="I127"/>
  <c r="D127"/>
  <c r="C127"/>
  <c r="D126"/>
  <c r="I126" s="1"/>
  <c r="C126"/>
  <c r="I125"/>
  <c r="D125"/>
  <c r="C125"/>
  <c r="D124"/>
  <c r="I124" s="1"/>
  <c r="C124"/>
  <c r="I123"/>
  <c r="D123"/>
  <c r="C123"/>
  <c r="H122"/>
  <c r="G122"/>
  <c r="F122"/>
  <c r="D122"/>
  <c r="I122" s="1"/>
  <c r="C122"/>
  <c r="H121"/>
  <c r="G121"/>
  <c r="F121"/>
  <c r="L165" s="1"/>
  <c r="D121"/>
  <c r="I121" s="1"/>
  <c r="C121"/>
  <c r="H120"/>
  <c r="G120"/>
  <c r="F120"/>
  <c r="D120"/>
  <c r="I120" s="1"/>
  <c r="C120"/>
  <c r="H119"/>
  <c r="G119"/>
  <c r="F119"/>
  <c r="L163" s="1"/>
  <c r="D119"/>
  <c r="I119" s="1"/>
  <c r="C119"/>
  <c r="D108"/>
  <c r="I108" s="1"/>
  <c r="C108"/>
  <c r="I107"/>
  <c r="D107"/>
  <c r="C107"/>
  <c r="I106"/>
  <c r="D106"/>
  <c r="C106"/>
  <c r="D105"/>
  <c r="I105" s="1"/>
  <c r="C105"/>
  <c r="D104"/>
  <c r="I104" s="1"/>
  <c r="C104"/>
  <c r="I103"/>
  <c r="D103"/>
  <c r="C103"/>
  <c r="I102"/>
  <c r="D102"/>
  <c r="C102"/>
  <c r="D101"/>
  <c r="I101" s="1"/>
  <c r="C101"/>
  <c r="H100"/>
  <c r="G100"/>
  <c r="X166" s="1"/>
  <c r="F100"/>
  <c r="D100"/>
  <c r="I100" s="1"/>
  <c r="C100"/>
  <c r="H99"/>
  <c r="G99"/>
  <c r="F99"/>
  <c r="D99"/>
  <c r="I99" s="1"/>
  <c r="C99"/>
  <c r="H98"/>
  <c r="G98"/>
  <c r="F98"/>
  <c r="D98"/>
  <c r="I98" s="1"/>
  <c r="C98"/>
  <c r="H97"/>
  <c r="G97"/>
  <c r="F97"/>
  <c r="D97"/>
  <c r="I97" s="1"/>
  <c r="C97"/>
  <c r="I86"/>
  <c r="D86"/>
  <c r="C86"/>
  <c r="D85"/>
  <c r="I85" s="1"/>
  <c r="C85"/>
  <c r="I84"/>
  <c r="D84"/>
  <c r="C84"/>
  <c r="I83"/>
  <c r="D83"/>
  <c r="C83"/>
  <c r="I82"/>
  <c r="D82"/>
  <c r="C82"/>
  <c r="D81"/>
  <c r="I81" s="1"/>
  <c r="C81"/>
  <c r="I80"/>
  <c r="D80"/>
  <c r="C80"/>
  <c r="I79"/>
  <c r="D79"/>
  <c r="C79"/>
  <c r="H78"/>
  <c r="G78"/>
  <c r="F78"/>
  <c r="D78"/>
  <c r="C78"/>
  <c r="H77"/>
  <c r="G77"/>
  <c r="F77"/>
  <c r="D77"/>
  <c r="I77" s="1"/>
  <c r="C77"/>
  <c r="H76"/>
  <c r="G76"/>
  <c r="F76"/>
  <c r="D76"/>
  <c r="C76"/>
  <c r="H75"/>
  <c r="G75"/>
  <c r="F75"/>
  <c r="D75"/>
  <c r="I75" s="1"/>
  <c r="C75"/>
  <c r="D64"/>
  <c r="I64" s="1"/>
  <c r="C64"/>
  <c r="I63"/>
  <c r="D63"/>
  <c r="C63"/>
  <c r="D62"/>
  <c r="I62" s="1"/>
  <c r="C62"/>
  <c r="D61"/>
  <c r="I61" s="1"/>
  <c r="C61"/>
  <c r="D60"/>
  <c r="I60" s="1"/>
  <c r="C60"/>
  <c r="I59"/>
  <c r="D59"/>
  <c r="C59"/>
  <c r="D58"/>
  <c r="I58" s="1"/>
  <c r="C58"/>
  <c r="D57"/>
  <c r="I57" s="1"/>
  <c r="C57"/>
  <c r="H56"/>
  <c r="G56"/>
  <c r="F56"/>
  <c r="D56"/>
  <c r="I56" s="1"/>
  <c r="C56"/>
  <c r="H55"/>
  <c r="G55"/>
  <c r="F55"/>
  <c r="D55"/>
  <c r="I55" s="1"/>
  <c r="C55"/>
  <c r="H54"/>
  <c r="G54"/>
  <c r="F54"/>
  <c r="D54"/>
  <c r="I54" s="1"/>
  <c r="C54"/>
  <c r="H53"/>
  <c r="G53"/>
  <c r="F53"/>
  <c r="D53"/>
  <c r="I53" s="1"/>
  <c r="C53"/>
  <c r="X165"/>
  <c r="X164"/>
  <c r="Y240"/>
  <c r="AE240" s="1"/>
  <c r="V240"/>
  <c r="T240"/>
  <c r="R240"/>
  <c r="P240"/>
  <c r="N240"/>
  <c r="AE239"/>
  <c r="Y239"/>
  <c r="V239"/>
  <c r="T239"/>
  <c r="R239"/>
  <c r="P239"/>
  <c r="N239"/>
  <c r="Y238"/>
  <c r="AE238" s="1"/>
  <c r="X238"/>
  <c r="V238"/>
  <c r="T238"/>
  <c r="R238"/>
  <c r="P238"/>
  <c r="N238"/>
  <c r="AE237"/>
  <c r="Y237"/>
  <c r="V237"/>
  <c r="T237"/>
  <c r="R237"/>
  <c r="P237"/>
  <c r="N237"/>
  <c r="Y236"/>
  <c r="AE236" s="1"/>
  <c r="V236"/>
  <c r="T236"/>
  <c r="R236"/>
  <c r="P236"/>
  <c r="N236"/>
  <c r="AE235"/>
  <c r="Y235"/>
  <c r="V235"/>
  <c r="T235"/>
  <c r="R235"/>
  <c r="P235"/>
  <c r="N235"/>
  <c r="Y234"/>
  <c r="AE234" s="1"/>
  <c r="X234"/>
  <c r="V234"/>
  <c r="T234"/>
  <c r="R234"/>
  <c r="P234"/>
  <c r="N234"/>
  <c r="Y233"/>
  <c r="AE233" s="1"/>
  <c r="V233"/>
  <c r="T233"/>
  <c r="R233"/>
  <c r="P233"/>
  <c r="N233"/>
  <c r="Y232"/>
  <c r="AE232" s="1"/>
  <c r="V232"/>
  <c r="T232"/>
  <c r="R232"/>
  <c r="P232"/>
  <c r="N232"/>
  <c r="Y231"/>
  <c r="AE231" s="1"/>
  <c r="V231"/>
  <c r="T231"/>
  <c r="R231"/>
  <c r="P231"/>
  <c r="N231"/>
  <c r="Y230"/>
  <c r="AE230" s="1"/>
  <c r="V230"/>
  <c r="T230"/>
  <c r="R230"/>
  <c r="P230"/>
  <c r="N230"/>
  <c r="Y229"/>
  <c r="AE229" s="1"/>
  <c r="V229"/>
  <c r="T229"/>
  <c r="R229"/>
  <c r="P229"/>
  <c r="N229"/>
  <c r="Y218"/>
  <c r="AE218" s="1"/>
  <c r="V218"/>
  <c r="T218"/>
  <c r="R218"/>
  <c r="P218"/>
  <c r="N218"/>
  <c r="AE217"/>
  <c r="Y217"/>
  <c r="V217"/>
  <c r="T217"/>
  <c r="R217"/>
  <c r="P217"/>
  <c r="N217"/>
  <c r="Y216"/>
  <c r="AE216" s="1"/>
  <c r="V216"/>
  <c r="T216"/>
  <c r="R216"/>
  <c r="P216"/>
  <c r="N216"/>
  <c r="AE215"/>
  <c r="Y215"/>
  <c r="V215"/>
  <c r="T215"/>
  <c r="R215"/>
  <c r="P215"/>
  <c r="N215"/>
  <c r="Y214"/>
  <c r="AE214" s="1"/>
  <c r="V214"/>
  <c r="T214"/>
  <c r="R214"/>
  <c r="P214"/>
  <c r="N214"/>
  <c r="AE213"/>
  <c r="Y213"/>
  <c r="V213"/>
  <c r="T213"/>
  <c r="R213"/>
  <c r="P213"/>
  <c r="N213"/>
  <c r="Y212"/>
  <c r="AE212" s="1"/>
  <c r="V212"/>
  <c r="T212"/>
  <c r="R212"/>
  <c r="P212"/>
  <c r="N212"/>
  <c r="Y211"/>
  <c r="AE211" s="1"/>
  <c r="V211"/>
  <c r="T211"/>
  <c r="R211"/>
  <c r="P211"/>
  <c r="N211"/>
  <c r="Y210"/>
  <c r="AE210" s="1"/>
  <c r="V210"/>
  <c r="T210"/>
  <c r="R210"/>
  <c r="P210"/>
  <c r="N210"/>
  <c r="AE209"/>
  <c r="Y209"/>
  <c r="V209"/>
  <c r="T209"/>
  <c r="R209"/>
  <c r="P209"/>
  <c r="N209"/>
  <c r="Y208"/>
  <c r="AE208" s="1"/>
  <c r="V208"/>
  <c r="T208"/>
  <c r="R208"/>
  <c r="P208"/>
  <c r="N208"/>
  <c r="Y207"/>
  <c r="AE207" s="1"/>
  <c r="V207"/>
  <c r="T207"/>
  <c r="R207"/>
  <c r="P207"/>
  <c r="N207"/>
  <c r="Y196"/>
  <c r="AE196" s="1"/>
  <c r="X196"/>
  <c r="V196"/>
  <c r="T196"/>
  <c r="R196"/>
  <c r="P196"/>
  <c r="N196"/>
  <c r="L196"/>
  <c r="AE195"/>
  <c r="Y195"/>
  <c r="X195"/>
  <c r="V195"/>
  <c r="T195"/>
  <c r="R195"/>
  <c r="P195"/>
  <c r="N195"/>
  <c r="L195"/>
  <c r="Y194"/>
  <c r="AE194" s="1"/>
  <c r="X194"/>
  <c r="V194"/>
  <c r="T194"/>
  <c r="R194"/>
  <c r="P194"/>
  <c r="N194"/>
  <c r="L194"/>
  <c r="AE193"/>
  <c r="Y193"/>
  <c r="X193"/>
  <c r="V193"/>
  <c r="T193"/>
  <c r="R193"/>
  <c r="P193"/>
  <c r="N193"/>
  <c r="L193"/>
  <c r="Y192"/>
  <c r="AE192" s="1"/>
  <c r="X192"/>
  <c r="V192"/>
  <c r="T192"/>
  <c r="R192"/>
  <c r="P192"/>
  <c r="N192"/>
  <c r="L192"/>
  <c r="AE191"/>
  <c r="Y191"/>
  <c r="X191"/>
  <c r="V191"/>
  <c r="T191"/>
  <c r="R191"/>
  <c r="P191"/>
  <c r="N191"/>
  <c r="L191"/>
  <c r="Y190"/>
  <c r="AE190" s="1"/>
  <c r="X190"/>
  <c r="V190"/>
  <c r="T190"/>
  <c r="R190"/>
  <c r="P190"/>
  <c r="N190"/>
  <c r="L190"/>
  <c r="Y189"/>
  <c r="AE189" s="1"/>
  <c r="X189"/>
  <c r="V189"/>
  <c r="T189"/>
  <c r="R189"/>
  <c r="P189"/>
  <c r="N189"/>
  <c r="L189"/>
  <c r="Y188"/>
  <c r="AE188" s="1"/>
  <c r="X188"/>
  <c r="V188"/>
  <c r="T188"/>
  <c r="R188"/>
  <c r="P188"/>
  <c r="N188"/>
  <c r="L188"/>
  <c r="Y187"/>
  <c r="AE187" s="1"/>
  <c r="X187"/>
  <c r="V187"/>
  <c r="T187"/>
  <c r="R187"/>
  <c r="P187"/>
  <c r="N187"/>
  <c r="L187"/>
  <c r="Y186"/>
  <c r="AE186" s="1"/>
  <c r="X186"/>
  <c r="V186"/>
  <c r="T186"/>
  <c r="R186"/>
  <c r="P186"/>
  <c r="N186"/>
  <c r="L186"/>
  <c r="Y185"/>
  <c r="AE185" s="1"/>
  <c r="X185"/>
  <c r="V185"/>
  <c r="T185"/>
  <c r="R185"/>
  <c r="P185"/>
  <c r="N185"/>
  <c r="L185"/>
  <c r="Y174"/>
  <c r="AE174" s="1"/>
  <c r="X174"/>
  <c r="L174"/>
  <c r="Y173"/>
  <c r="AE173" s="1"/>
  <c r="X173"/>
  <c r="L173"/>
  <c r="AE172"/>
  <c r="Y172"/>
  <c r="X172"/>
  <c r="L172"/>
  <c r="Y171"/>
  <c r="AE171" s="1"/>
  <c r="X171"/>
  <c r="L171"/>
  <c r="AE170"/>
  <c r="Y170"/>
  <c r="X170"/>
  <c r="L170"/>
  <c r="Y169"/>
  <c r="AE169" s="1"/>
  <c r="X169"/>
  <c r="L169"/>
  <c r="AE168"/>
  <c r="Y168"/>
  <c r="X168"/>
  <c r="L168"/>
  <c r="Y167"/>
  <c r="AE167" s="1"/>
  <c r="X167"/>
  <c r="L167"/>
  <c r="Y166"/>
  <c r="AE166" s="1"/>
  <c r="Y165"/>
  <c r="AE165" s="1"/>
  <c r="Y164"/>
  <c r="AE164" s="1"/>
  <c r="Y163"/>
  <c r="AE163" s="1"/>
  <c r="L31"/>
  <c r="X240"/>
  <c r="L240"/>
  <c r="X239"/>
  <c r="L239"/>
  <c r="L238"/>
  <c r="X237"/>
  <c r="L237"/>
  <c r="X236"/>
  <c r="L236"/>
  <c r="X235"/>
  <c r="L235"/>
  <c r="L234"/>
  <c r="X233"/>
  <c r="Z233" s="1"/>
  <c r="L233"/>
  <c r="X218"/>
  <c r="L218"/>
  <c r="X217"/>
  <c r="L217"/>
  <c r="X216"/>
  <c r="L216"/>
  <c r="X215"/>
  <c r="L215"/>
  <c r="X214"/>
  <c r="L214"/>
  <c r="X213"/>
  <c r="L213"/>
  <c r="X212"/>
  <c r="L212"/>
  <c r="X211"/>
  <c r="Z211" s="1"/>
  <c r="L211"/>
  <c r="X210"/>
  <c r="L210"/>
  <c r="X209"/>
  <c r="L209"/>
  <c r="X208"/>
  <c r="L208"/>
  <c r="X207"/>
  <c r="L207"/>
  <c r="X145"/>
  <c r="X146"/>
  <c r="X147"/>
  <c r="X148"/>
  <c r="X149"/>
  <c r="X150"/>
  <c r="X151"/>
  <c r="X152"/>
  <c r="Z15" i="12" l="1"/>
  <c r="AA15" s="1"/>
  <c r="Z18"/>
  <c r="Y16"/>
  <c r="AD16" s="1"/>
  <c r="Y18"/>
  <c r="AD18" s="1"/>
  <c r="Y20"/>
  <c r="AD20" s="1"/>
  <c r="Y14"/>
  <c r="Y15"/>
  <c r="AD15" s="1"/>
  <c r="Z19"/>
  <c r="V31"/>
  <c r="T32"/>
  <c r="P34"/>
  <c r="T35"/>
  <c r="T36"/>
  <c r="T37"/>
  <c r="T38"/>
  <c r="T39"/>
  <c r="T40"/>
  <c r="T41"/>
  <c r="T42"/>
  <c r="H53"/>
  <c r="H75" s="1"/>
  <c r="F55"/>
  <c r="L55" s="1"/>
  <c r="D56"/>
  <c r="V56" s="1"/>
  <c r="Y13"/>
  <c r="AD13" s="1"/>
  <c r="Z16"/>
  <c r="Z20"/>
  <c r="AE20" s="1"/>
  <c r="AF20" s="1"/>
  <c r="X34"/>
  <c r="Y17"/>
  <c r="AD17" s="1"/>
  <c r="X13"/>
  <c r="Z13" s="1"/>
  <c r="Y19"/>
  <c r="AD19" s="1"/>
  <c r="P32"/>
  <c r="F53"/>
  <c r="L53" s="1"/>
  <c r="D54"/>
  <c r="U21"/>
  <c r="S21"/>
  <c r="Q21"/>
  <c r="O21"/>
  <c r="M21"/>
  <c r="Y9"/>
  <c r="AD9" s="1"/>
  <c r="Y12"/>
  <c r="AD12" s="1"/>
  <c r="Y11"/>
  <c r="AD11" s="1"/>
  <c r="Y10"/>
  <c r="AD10" s="1"/>
  <c r="AE16"/>
  <c r="AF16" s="1"/>
  <c r="AA16"/>
  <c r="AE18"/>
  <c r="AF18" s="1"/>
  <c r="AA18"/>
  <c r="AA20"/>
  <c r="X9"/>
  <c r="Z32"/>
  <c r="G75"/>
  <c r="X53"/>
  <c r="AE17"/>
  <c r="AF17" s="1"/>
  <c r="AA17"/>
  <c r="AE19"/>
  <c r="AF19" s="1"/>
  <c r="AA19"/>
  <c r="G77"/>
  <c r="X55"/>
  <c r="N56"/>
  <c r="H78"/>
  <c r="G100"/>
  <c r="X78"/>
  <c r="E21"/>
  <c r="Z14"/>
  <c r="J43"/>
  <c r="N75"/>
  <c r="H97"/>
  <c r="G98"/>
  <c r="X76"/>
  <c r="AD14"/>
  <c r="AE15"/>
  <c r="AF15" s="1"/>
  <c r="H75" i="13"/>
  <c r="N53"/>
  <c r="G77"/>
  <c r="X55"/>
  <c r="P31" i="12"/>
  <c r="X31"/>
  <c r="I32"/>
  <c r="T33"/>
  <c r="N34"/>
  <c r="M43" s="1"/>
  <c r="V34"/>
  <c r="V35"/>
  <c r="V36"/>
  <c r="V37"/>
  <c r="V38"/>
  <c r="V39"/>
  <c r="V40"/>
  <c r="V41"/>
  <c r="V42"/>
  <c r="N53"/>
  <c r="H54"/>
  <c r="P54"/>
  <c r="X54"/>
  <c r="D55"/>
  <c r="F56"/>
  <c r="T56"/>
  <c r="F75"/>
  <c r="H77"/>
  <c r="D78"/>
  <c r="X10" i="13"/>
  <c r="W21" s="1"/>
  <c r="Z14"/>
  <c r="Z16"/>
  <c r="Z18"/>
  <c r="Z20"/>
  <c r="G75"/>
  <c r="X53"/>
  <c r="G76"/>
  <c r="X54"/>
  <c r="L55"/>
  <c r="F77"/>
  <c r="N56"/>
  <c r="H78"/>
  <c r="I33" i="12"/>
  <c r="R33"/>
  <c r="I56"/>
  <c r="R56"/>
  <c r="O21" i="13"/>
  <c r="S21"/>
  <c r="Y13"/>
  <c r="AE13" s="1"/>
  <c r="Z19"/>
  <c r="G78"/>
  <c r="X56"/>
  <c r="T31" i="12"/>
  <c r="S43" s="1"/>
  <c r="P33"/>
  <c r="X33"/>
  <c r="I34"/>
  <c r="I35"/>
  <c r="R35"/>
  <c r="I36"/>
  <c r="R36"/>
  <c r="I37"/>
  <c r="R37"/>
  <c r="I38"/>
  <c r="R38"/>
  <c r="I39"/>
  <c r="R39"/>
  <c r="I40"/>
  <c r="R40"/>
  <c r="I41"/>
  <c r="R41"/>
  <c r="I42"/>
  <c r="R42"/>
  <c r="D53"/>
  <c r="F54"/>
  <c r="T54"/>
  <c r="P56"/>
  <c r="X56"/>
  <c r="D57"/>
  <c r="D58"/>
  <c r="D59"/>
  <c r="D60"/>
  <c r="D61"/>
  <c r="D62"/>
  <c r="D63"/>
  <c r="D64"/>
  <c r="D76"/>
  <c r="F77"/>
  <c r="Y11" i="13"/>
  <c r="AE11" s="1"/>
  <c r="Z13"/>
  <c r="Z15"/>
  <c r="Z17"/>
  <c r="R54"/>
  <c r="I54"/>
  <c r="D76"/>
  <c r="T54"/>
  <c r="V54"/>
  <c r="P54"/>
  <c r="I31" i="12"/>
  <c r="E43" s="1"/>
  <c r="I54"/>
  <c r="M21" i="13"/>
  <c r="Q21"/>
  <c r="U21"/>
  <c r="Y12"/>
  <c r="AE12" s="1"/>
  <c r="Y14"/>
  <c r="AE14" s="1"/>
  <c r="H76" i="14"/>
  <c r="N54"/>
  <c r="N56"/>
  <c r="H78"/>
  <c r="AA36"/>
  <c r="AF36"/>
  <c r="AG36" s="1"/>
  <c r="AA38"/>
  <c r="AF38"/>
  <c r="AG38" s="1"/>
  <c r="Y16" i="13"/>
  <c r="AE16" s="1"/>
  <c r="Y18"/>
  <c r="AE18" s="1"/>
  <c r="P31"/>
  <c r="X31"/>
  <c r="I32"/>
  <c r="R32"/>
  <c r="L33"/>
  <c r="J43" s="1"/>
  <c r="T33"/>
  <c r="N34"/>
  <c r="M43" s="1"/>
  <c r="V34"/>
  <c r="V35"/>
  <c r="Z35" s="1"/>
  <c r="V36"/>
  <c r="Z36" s="1"/>
  <c r="V37"/>
  <c r="Z37" s="1"/>
  <c r="V38"/>
  <c r="Z38" s="1"/>
  <c r="V39"/>
  <c r="Z39" s="1"/>
  <c r="V40"/>
  <c r="Z40" s="1"/>
  <c r="V41"/>
  <c r="V42"/>
  <c r="H54"/>
  <c r="D55"/>
  <c r="F56"/>
  <c r="Y11" i="14"/>
  <c r="AE11" s="1"/>
  <c r="N53"/>
  <c r="H75"/>
  <c r="G76"/>
  <c r="X54"/>
  <c r="R55"/>
  <c r="I55"/>
  <c r="D77"/>
  <c r="T55"/>
  <c r="V55"/>
  <c r="P55"/>
  <c r="G78"/>
  <c r="X56"/>
  <c r="AA39"/>
  <c r="AF39"/>
  <c r="AG39" s="1"/>
  <c r="I33" i="13"/>
  <c r="R33"/>
  <c r="Q43" s="1"/>
  <c r="T42"/>
  <c r="F53"/>
  <c r="H55"/>
  <c r="D56"/>
  <c r="O21" i="14"/>
  <c r="S21"/>
  <c r="Y10"/>
  <c r="AE10" s="1"/>
  <c r="Y13"/>
  <c r="AE13" s="1"/>
  <c r="Z17"/>
  <c r="Z20"/>
  <c r="G75"/>
  <c r="X53"/>
  <c r="L56"/>
  <c r="F78"/>
  <c r="AA35"/>
  <c r="AF35"/>
  <c r="AG35" s="1"/>
  <c r="Y15" i="13"/>
  <c r="AE15" s="1"/>
  <c r="Y17"/>
  <c r="AE17" s="1"/>
  <c r="Y19"/>
  <c r="AE19" s="1"/>
  <c r="T31"/>
  <c r="S43" s="1"/>
  <c r="V32"/>
  <c r="U43" s="1"/>
  <c r="P33"/>
  <c r="X33"/>
  <c r="I34"/>
  <c r="R34"/>
  <c r="R41"/>
  <c r="I42"/>
  <c r="R42"/>
  <c r="D53"/>
  <c r="F54"/>
  <c r="D57"/>
  <c r="D58"/>
  <c r="D59"/>
  <c r="D60"/>
  <c r="D61"/>
  <c r="D62"/>
  <c r="D63"/>
  <c r="D64"/>
  <c r="Z13" i="14"/>
  <c r="Z37"/>
  <c r="Z41"/>
  <c r="G77"/>
  <c r="X55"/>
  <c r="I31" i="13"/>
  <c r="E43" s="1"/>
  <c r="T32"/>
  <c r="Z32" s="1"/>
  <c r="X34"/>
  <c r="Z34" s="1"/>
  <c r="M21" i="14"/>
  <c r="Q21"/>
  <c r="Y12"/>
  <c r="AE12" s="1"/>
  <c r="Z40"/>
  <c r="Z42"/>
  <c r="X14"/>
  <c r="Z14" s="1"/>
  <c r="V15"/>
  <c r="Z15" s="1"/>
  <c r="X16"/>
  <c r="Z16" s="1"/>
  <c r="V17"/>
  <c r="X18"/>
  <c r="Z18" s="1"/>
  <c r="V19"/>
  <c r="Z19" s="1"/>
  <c r="I33"/>
  <c r="R33"/>
  <c r="L34"/>
  <c r="J43" s="1"/>
  <c r="T42"/>
  <c r="F53"/>
  <c r="H55"/>
  <c r="D56"/>
  <c r="N32"/>
  <c r="M43" s="1"/>
  <c r="P33"/>
  <c r="O43" s="1"/>
  <c r="X33"/>
  <c r="Z33" s="1"/>
  <c r="I34"/>
  <c r="R34"/>
  <c r="R41"/>
  <c r="I42"/>
  <c r="R42"/>
  <c r="D53"/>
  <c r="F54"/>
  <c r="D57"/>
  <c r="D58"/>
  <c r="D59"/>
  <c r="D60"/>
  <c r="D61"/>
  <c r="D62"/>
  <c r="D63"/>
  <c r="D64"/>
  <c r="I31"/>
  <c r="R31"/>
  <c r="T32"/>
  <c r="Z32" s="1"/>
  <c r="V33"/>
  <c r="U43" s="1"/>
  <c r="P34"/>
  <c r="X34"/>
  <c r="D54"/>
  <c r="F55"/>
  <c r="X31"/>
  <c r="I32"/>
  <c r="T33"/>
  <c r="N54" i="15"/>
  <c r="H76"/>
  <c r="G78"/>
  <c r="X56"/>
  <c r="P58"/>
  <c r="D80"/>
  <c r="R58"/>
  <c r="I58"/>
  <c r="T58"/>
  <c r="V58"/>
  <c r="P60"/>
  <c r="D82"/>
  <c r="R60"/>
  <c r="I60"/>
  <c r="T60"/>
  <c r="V60"/>
  <c r="P62"/>
  <c r="D84"/>
  <c r="R62"/>
  <c r="I62"/>
  <c r="T62"/>
  <c r="V62"/>
  <c r="Z13"/>
  <c r="Z15"/>
  <c r="Z37"/>
  <c r="R53"/>
  <c r="I53"/>
  <c r="D75"/>
  <c r="T53"/>
  <c r="V53"/>
  <c r="P53"/>
  <c r="G76"/>
  <c r="X54"/>
  <c r="N55"/>
  <c r="H77"/>
  <c r="Y12"/>
  <c r="AE12" s="1"/>
  <c r="Y14"/>
  <c r="AE14" s="1"/>
  <c r="L54"/>
  <c r="F76"/>
  <c r="G77"/>
  <c r="X55"/>
  <c r="P57"/>
  <c r="D79"/>
  <c r="R57"/>
  <c r="I57"/>
  <c r="T57"/>
  <c r="V57"/>
  <c r="P59"/>
  <c r="D81"/>
  <c r="R59"/>
  <c r="I59"/>
  <c r="T59"/>
  <c r="V59"/>
  <c r="P61"/>
  <c r="D83"/>
  <c r="R61"/>
  <c r="I61"/>
  <c r="T61"/>
  <c r="V61"/>
  <c r="P64"/>
  <c r="D86"/>
  <c r="R64"/>
  <c r="I64"/>
  <c r="T64"/>
  <c r="V64"/>
  <c r="E21"/>
  <c r="V9"/>
  <c r="U21" s="1"/>
  <c r="Y11"/>
  <c r="AE11" s="1"/>
  <c r="Z14"/>
  <c r="Z16"/>
  <c r="Z18"/>
  <c r="Z20"/>
  <c r="M43"/>
  <c r="Z64"/>
  <c r="G75"/>
  <c r="X53"/>
  <c r="H78"/>
  <c r="N56"/>
  <c r="P63"/>
  <c r="D85"/>
  <c r="R63"/>
  <c r="I63"/>
  <c r="T63"/>
  <c r="V63"/>
  <c r="Z63" s="1"/>
  <c r="Y10"/>
  <c r="AE10" s="1"/>
  <c r="Y13"/>
  <c r="AE13" s="1"/>
  <c r="Y15"/>
  <c r="AE15" s="1"/>
  <c r="X17"/>
  <c r="Z17" s="1"/>
  <c r="X19"/>
  <c r="Z19" s="1"/>
  <c r="I31"/>
  <c r="R31"/>
  <c r="L32"/>
  <c r="T32"/>
  <c r="S43" s="1"/>
  <c r="N33"/>
  <c r="V33"/>
  <c r="Z33" s="1"/>
  <c r="P34"/>
  <c r="X34"/>
  <c r="P35"/>
  <c r="Z35" s="1"/>
  <c r="P36"/>
  <c r="O43" s="1"/>
  <c r="P37"/>
  <c r="P38"/>
  <c r="Z38" s="1"/>
  <c r="P39"/>
  <c r="Z39" s="1"/>
  <c r="P40"/>
  <c r="P41"/>
  <c r="P42"/>
  <c r="H53"/>
  <c r="D54"/>
  <c r="F55"/>
  <c r="Y16"/>
  <c r="AE16" s="1"/>
  <c r="Y18"/>
  <c r="AE18" s="1"/>
  <c r="Y20"/>
  <c r="AE20" s="1"/>
  <c r="I32"/>
  <c r="R32"/>
  <c r="D55"/>
  <c r="F56"/>
  <c r="V31"/>
  <c r="P32"/>
  <c r="X32"/>
  <c r="Z32" s="1"/>
  <c r="I33"/>
  <c r="T34"/>
  <c r="T40"/>
  <c r="Z40" s="1"/>
  <c r="T41"/>
  <c r="Z41" s="1"/>
  <c r="T42"/>
  <c r="Z42" s="1"/>
  <c r="F53"/>
  <c r="D56"/>
  <c r="I34"/>
  <c r="G75" i="8"/>
  <c r="X53"/>
  <c r="G77"/>
  <c r="X55"/>
  <c r="L56"/>
  <c r="F78"/>
  <c r="M21"/>
  <c r="Q21"/>
  <c r="H76"/>
  <c r="N54"/>
  <c r="R55"/>
  <c r="I55"/>
  <c r="D77"/>
  <c r="T55"/>
  <c r="V55"/>
  <c r="P55"/>
  <c r="N53"/>
  <c r="H75"/>
  <c r="G76"/>
  <c r="X54"/>
  <c r="G78"/>
  <c r="X56"/>
  <c r="H76" i="9"/>
  <c r="N54"/>
  <c r="L55"/>
  <c r="F77"/>
  <c r="X10" i="8"/>
  <c r="V11"/>
  <c r="X12"/>
  <c r="V13"/>
  <c r="Z13" s="1"/>
  <c r="X14"/>
  <c r="Z14" s="1"/>
  <c r="V15"/>
  <c r="Z15" s="1"/>
  <c r="X16"/>
  <c r="Z16" s="1"/>
  <c r="V17"/>
  <c r="Z17" s="1"/>
  <c r="X18"/>
  <c r="Z18" s="1"/>
  <c r="V19"/>
  <c r="Z19" s="1"/>
  <c r="X20"/>
  <c r="Z20" s="1"/>
  <c r="X32"/>
  <c r="Z32" s="1"/>
  <c r="I33"/>
  <c r="R33"/>
  <c r="L34"/>
  <c r="J43" s="1"/>
  <c r="T34"/>
  <c r="Z34" s="1"/>
  <c r="F53"/>
  <c r="H55"/>
  <c r="D56"/>
  <c r="Z35" i="9"/>
  <c r="Z37"/>
  <c r="Z39"/>
  <c r="Z41"/>
  <c r="H75"/>
  <c r="N53"/>
  <c r="G76"/>
  <c r="X54"/>
  <c r="N56"/>
  <c r="H78"/>
  <c r="W21" i="8"/>
  <c r="I34"/>
  <c r="R34"/>
  <c r="D53"/>
  <c r="F54"/>
  <c r="H56"/>
  <c r="D57"/>
  <c r="D58"/>
  <c r="D59"/>
  <c r="D60"/>
  <c r="D61"/>
  <c r="D62"/>
  <c r="D63"/>
  <c r="D64"/>
  <c r="Z14" i="9"/>
  <c r="Z16"/>
  <c r="Z18"/>
  <c r="Z20"/>
  <c r="G75"/>
  <c r="X53"/>
  <c r="G78"/>
  <c r="X56"/>
  <c r="AF36"/>
  <c r="AG36" s="1"/>
  <c r="AA36"/>
  <c r="AF38"/>
  <c r="AG38" s="1"/>
  <c r="AA38"/>
  <c r="AF40"/>
  <c r="AG40" s="1"/>
  <c r="AA40"/>
  <c r="AF42"/>
  <c r="AG42" s="1"/>
  <c r="AA42"/>
  <c r="I31" i="8"/>
  <c r="R31"/>
  <c r="Q43" s="1"/>
  <c r="V33"/>
  <c r="U43" s="1"/>
  <c r="P34"/>
  <c r="O43" s="1"/>
  <c r="P35"/>
  <c r="Z35" s="1"/>
  <c r="P36"/>
  <c r="Z36" s="1"/>
  <c r="P37"/>
  <c r="Z37" s="1"/>
  <c r="P38"/>
  <c r="Z38" s="1"/>
  <c r="P39"/>
  <c r="Z39" s="1"/>
  <c r="P40"/>
  <c r="Z40" s="1"/>
  <c r="P41"/>
  <c r="Z41" s="1"/>
  <c r="P42"/>
  <c r="Z42" s="1"/>
  <c r="D54"/>
  <c r="F55"/>
  <c r="R54" i="9"/>
  <c r="I54"/>
  <c r="D76"/>
  <c r="T54"/>
  <c r="V54"/>
  <c r="P54"/>
  <c r="G77"/>
  <c r="X55"/>
  <c r="X31" i="8"/>
  <c r="I32"/>
  <c r="T33"/>
  <c r="S43" s="1"/>
  <c r="O21" i="9"/>
  <c r="S21"/>
  <c r="W21"/>
  <c r="L54" i="10"/>
  <c r="F76"/>
  <c r="P58"/>
  <c r="D80"/>
  <c r="R58"/>
  <c r="I58"/>
  <c r="T58"/>
  <c r="V58"/>
  <c r="Z58" s="1"/>
  <c r="P59"/>
  <c r="D81"/>
  <c r="R59"/>
  <c r="I59"/>
  <c r="T59"/>
  <c r="V59"/>
  <c r="Z59" s="1"/>
  <c r="P60"/>
  <c r="D82"/>
  <c r="R60"/>
  <c r="I60"/>
  <c r="T60"/>
  <c r="V60"/>
  <c r="Z60" s="1"/>
  <c r="P61"/>
  <c r="D83"/>
  <c r="R61"/>
  <c r="I61"/>
  <c r="T61"/>
  <c r="V61"/>
  <c r="Z61" s="1"/>
  <c r="P62"/>
  <c r="D84"/>
  <c r="R62"/>
  <c r="I62"/>
  <c r="T62"/>
  <c r="V62"/>
  <c r="Z62" s="1"/>
  <c r="P63"/>
  <c r="D85"/>
  <c r="R63"/>
  <c r="I63"/>
  <c r="T63"/>
  <c r="V63"/>
  <c r="Z63" s="1"/>
  <c r="P64"/>
  <c r="D86"/>
  <c r="R64"/>
  <c r="I64"/>
  <c r="T64"/>
  <c r="V64"/>
  <c r="Z64" s="1"/>
  <c r="Y10" i="9"/>
  <c r="AE10" s="1"/>
  <c r="Y12"/>
  <c r="AE12" s="1"/>
  <c r="Y14"/>
  <c r="AE14" s="1"/>
  <c r="Y16"/>
  <c r="AE16" s="1"/>
  <c r="Y18"/>
  <c r="AE18" s="1"/>
  <c r="Y20"/>
  <c r="AE20" s="1"/>
  <c r="P31"/>
  <c r="O43" s="1"/>
  <c r="X31"/>
  <c r="I32"/>
  <c r="R32"/>
  <c r="Q43" s="1"/>
  <c r="L33"/>
  <c r="T33"/>
  <c r="Z33" s="1"/>
  <c r="V34"/>
  <c r="U43" s="1"/>
  <c r="D55"/>
  <c r="F56"/>
  <c r="M21" i="10"/>
  <c r="Q21"/>
  <c r="Z14"/>
  <c r="Z16"/>
  <c r="Z18"/>
  <c r="R53"/>
  <c r="I53"/>
  <c r="D75"/>
  <c r="T53"/>
  <c r="V53"/>
  <c r="P53"/>
  <c r="N55"/>
  <c r="H77"/>
  <c r="P57"/>
  <c r="D79"/>
  <c r="R57"/>
  <c r="I57"/>
  <c r="T57"/>
  <c r="V57"/>
  <c r="V11" i="9"/>
  <c r="V13"/>
  <c r="Z13" s="1"/>
  <c r="V15"/>
  <c r="Z15" s="1"/>
  <c r="V17"/>
  <c r="Z17" s="1"/>
  <c r="V19"/>
  <c r="Z19" s="1"/>
  <c r="X32"/>
  <c r="I33"/>
  <c r="R33"/>
  <c r="T34"/>
  <c r="F53"/>
  <c r="H55"/>
  <c r="D56"/>
  <c r="AA20" i="10"/>
  <c r="AF20"/>
  <c r="AG20" s="1"/>
  <c r="H75"/>
  <c r="N53"/>
  <c r="G77"/>
  <c r="X55"/>
  <c r="H78"/>
  <c r="N56"/>
  <c r="I34" i="9"/>
  <c r="R34"/>
  <c r="D53"/>
  <c r="F54"/>
  <c r="D57"/>
  <c r="D58"/>
  <c r="D59"/>
  <c r="D60"/>
  <c r="D61"/>
  <c r="D62"/>
  <c r="D63"/>
  <c r="D64"/>
  <c r="G75" i="10"/>
  <c r="X53"/>
  <c r="G76"/>
  <c r="X54"/>
  <c r="G78"/>
  <c r="X56"/>
  <c r="I31" i="9"/>
  <c r="E43" s="1"/>
  <c r="T32"/>
  <c r="S43" s="1"/>
  <c r="X34"/>
  <c r="Z34" s="1"/>
  <c r="X17" i="10"/>
  <c r="Z17" s="1"/>
  <c r="X19"/>
  <c r="Z19" s="1"/>
  <c r="I31"/>
  <c r="R31"/>
  <c r="L32"/>
  <c r="T32"/>
  <c r="Z32" s="1"/>
  <c r="V33"/>
  <c r="U43" s="1"/>
  <c r="P34"/>
  <c r="X34"/>
  <c r="P35"/>
  <c r="P36"/>
  <c r="P37"/>
  <c r="P38"/>
  <c r="P39"/>
  <c r="P40"/>
  <c r="P41"/>
  <c r="P42"/>
  <c r="D54"/>
  <c r="F55"/>
  <c r="Y10"/>
  <c r="AE10" s="1"/>
  <c r="Y12"/>
  <c r="AE12" s="1"/>
  <c r="Y14"/>
  <c r="AE14" s="1"/>
  <c r="Y16"/>
  <c r="AE16" s="1"/>
  <c r="Y18"/>
  <c r="AE18" s="1"/>
  <c r="P31"/>
  <c r="O43" s="1"/>
  <c r="X31"/>
  <c r="I32"/>
  <c r="R32"/>
  <c r="T33"/>
  <c r="V34"/>
  <c r="H54"/>
  <c r="D55"/>
  <c r="F56"/>
  <c r="V11"/>
  <c r="U21" s="1"/>
  <c r="V13"/>
  <c r="Z13" s="1"/>
  <c r="V15"/>
  <c r="Z15" s="1"/>
  <c r="I33"/>
  <c r="R33"/>
  <c r="T36"/>
  <c r="Z36" s="1"/>
  <c r="T37"/>
  <c r="Z37" s="1"/>
  <c r="T38"/>
  <c r="Z38" s="1"/>
  <c r="T39"/>
  <c r="Z39" s="1"/>
  <c r="T40"/>
  <c r="Z40" s="1"/>
  <c r="T41"/>
  <c r="Z41" s="1"/>
  <c r="T42"/>
  <c r="Z42" s="1"/>
  <c r="F53"/>
  <c r="D56"/>
  <c r="T31"/>
  <c r="X33"/>
  <c r="Z33" s="1"/>
  <c r="I34"/>
  <c r="I35"/>
  <c r="R35"/>
  <c r="Z35" s="1"/>
  <c r="I36"/>
  <c r="R36"/>
  <c r="I37"/>
  <c r="R37"/>
  <c r="I38"/>
  <c r="R38"/>
  <c r="I39"/>
  <c r="R39"/>
  <c r="I40"/>
  <c r="R40"/>
  <c r="I41"/>
  <c r="R41"/>
  <c r="I42"/>
  <c r="R42"/>
  <c r="H77" i="11"/>
  <c r="N55"/>
  <c r="AA35"/>
  <c r="AF35"/>
  <c r="AG35" s="1"/>
  <c r="AA37"/>
  <c r="AF37"/>
  <c r="AG37" s="1"/>
  <c r="O21"/>
  <c r="S21"/>
  <c r="Z13"/>
  <c r="Z15"/>
  <c r="Z17"/>
  <c r="G77"/>
  <c r="X55"/>
  <c r="N53"/>
  <c r="H75"/>
  <c r="H76"/>
  <c r="N54"/>
  <c r="G78"/>
  <c r="X56"/>
  <c r="AA36"/>
  <c r="AF36"/>
  <c r="AG36" s="1"/>
  <c r="Z20"/>
  <c r="G75"/>
  <c r="X53"/>
  <c r="G76"/>
  <c r="X54"/>
  <c r="R55"/>
  <c r="I55"/>
  <c r="D77"/>
  <c r="T55"/>
  <c r="V55"/>
  <c r="P55"/>
  <c r="L56"/>
  <c r="F78"/>
  <c r="Z19"/>
  <c r="X10"/>
  <c r="X12"/>
  <c r="X14"/>
  <c r="Z14" s="1"/>
  <c r="X16"/>
  <c r="Z16" s="1"/>
  <c r="I33"/>
  <c r="R33"/>
  <c r="L34"/>
  <c r="F53"/>
  <c r="D56"/>
  <c r="Y11"/>
  <c r="AE11" s="1"/>
  <c r="Y13"/>
  <c r="AE13" s="1"/>
  <c r="Y15"/>
  <c r="AE15" s="1"/>
  <c r="Y17"/>
  <c r="AE17" s="1"/>
  <c r="Y19"/>
  <c r="AE19" s="1"/>
  <c r="T31"/>
  <c r="N32"/>
  <c r="M43" s="1"/>
  <c r="V32"/>
  <c r="U43" s="1"/>
  <c r="P33"/>
  <c r="O43" s="1"/>
  <c r="X33"/>
  <c r="I34"/>
  <c r="R34"/>
  <c r="I38"/>
  <c r="R38"/>
  <c r="Z38" s="1"/>
  <c r="R39"/>
  <c r="Z39" s="1"/>
  <c r="I40"/>
  <c r="R40"/>
  <c r="Z40" s="1"/>
  <c r="I41"/>
  <c r="R41"/>
  <c r="Z41" s="1"/>
  <c r="I42"/>
  <c r="R42"/>
  <c r="Z42" s="1"/>
  <c r="D53"/>
  <c r="F54"/>
  <c r="H56"/>
  <c r="D57"/>
  <c r="D58"/>
  <c r="D59"/>
  <c r="D60"/>
  <c r="D61"/>
  <c r="D62"/>
  <c r="D63"/>
  <c r="D64"/>
  <c r="V18"/>
  <c r="Z18" s="1"/>
  <c r="U21"/>
  <c r="I31"/>
  <c r="R31"/>
  <c r="Q43" s="1"/>
  <c r="V33"/>
  <c r="P34"/>
  <c r="X34"/>
  <c r="Z34" s="1"/>
  <c r="P38"/>
  <c r="D54"/>
  <c r="F55"/>
  <c r="X31"/>
  <c r="I32"/>
  <c r="T33"/>
  <c r="AF15" i="6"/>
  <c r="AG15" s="1"/>
  <c r="AA15"/>
  <c r="AF19"/>
  <c r="AG19" s="1"/>
  <c r="AA19"/>
  <c r="G75"/>
  <c r="X53"/>
  <c r="H77"/>
  <c r="N55"/>
  <c r="R56"/>
  <c r="I56"/>
  <c r="D78"/>
  <c r="T56"/>
  <c r="V56"/>
  <c r="P56"/>
  <c r="L53"/>
  <c r="F75"/>
  <c r="N54"/>
  <c r="H76"/>
  <c r="G77"/>
  <c r="X55"/>
  <c r="H78"/>
  <c r="N56"/>
  <c r="Z14"/>
  <c r="Z41"/>
  <c r="G76"/>
  <c r="X54"/>
  <c r="G78"/>
  <c r="X56"/>
  <c r="O21"/>
  <c r="S21"/>
  <c r="W21"/>
  <c r="Z13"/>
  <c r="Z17"/>
  <c r="M43"/>
  <c r="N53"/>
  <c r="H75"/>
  <c r="Z20"/>
  <c r="Y11"/>
  <c r="AE11" s="1"/>
  <c r="Y13"/>
  <c r="AE13" s="1"/>
  <c r="Y15"/>
  <c r="AE15" s="1"/>
  <c r="Y17"/>
  <c r="AE17" s="1"/>
  <c r="Y19"/>
  <c r="AE19" s="1"/>
  <c r="L31"/>
  <c r="T31"/>
  <c r="N32"/>
  <c r="V32"/>
  <c r="U43" s="1"/>
  <c r="P33"/>
  <c r="O43" s="1"/>
  <c r="X33"/>
  <c r="I34"/>
  <c r="R34"/>
  <c r="Q43" s="1"/>
  <c r="I35"/>
  <c r="R35"/>
  <c r="Z35" s="1"/>
  <c r="I36"/>
  <c r="R36"/>
  <c r="Z36" s="1"/>
  <c r="I37"/>
  <c r="R37"/>
  <c r="Z37" s="1"/>
  <c r="I38"/>
  <c r="R38"/>
  <c r="Z38" s="1"/>
  <c r="I39"/>
  <c r="R39"/>
  <c r="Z39" s="1"/>
  <c r="I40"/>
  <c r="R40"/>
  <c r="Z40" s="1"/>
  <c r="I41"/>
  <c r="R41"/>
  <c r="I42"/>
  <c r="R42"/>
  <c r="Z42" s="1"/>
  <c r="D53"/>
  <c r="F54"/>
  <c r="D57"/>
  <c r="D58"/>
  <c r="D59"/>
  <c r="D60"/>
  <c r="D61"/>
  <c r="D62"/>
  <c r="D63"/>
  <c r="D64"/>
  <c r="V10"/>
  <c r="V12"/>
  <c r="V14"/>
  <c r="V16"/>
  <c r="Z16" s="1"/>
  <c r="V18"/>
  <c r="Z18" s="1"/>
  <c r="V20"/>
  <c r="I31"/>
  <c r="T32"/>
  <c r="V33"/>
  <c r="P34"/>
  <c r="X34"/>
  <c r="Z34" s="1"/>
  <c r="D54"/>
  <c r="F55"/>
  <c r="X31"/>
  <c r="I32"/>
  <c r="T33"/>
  <c r="D55"/>
  <c r="F56"/>
  <c r="I33"/>
  <c r="G77" i="7"/>
  <c r="X55"/>
  <c r="H78"/>
  <c r="N56"/>
  <c r="P57"/>
  <c r="D79"/>
  <c r="R57"/>
  <c r="I57"/>
  <c r="T57"/>
  <c r="V57"/>
  <c r="P62"/>
  <c r="D84"/>
  <c r="R62"/>
  <c r="I62"/>
  <c r="T62"/>
  <c r="V62"/>
  <c r="Z62" s="1"/>
  <c r="P64"/>
  <c r="D86"/>
  <c r="R64"/>
  <c r="I64"/>
  <c r="T64"/>
  <c r="V64"/>
  <c r="Y11"/>
  <c r="AE11" s="1"/>
  <c r="Z14"/>
  <c r="Z16"/>
  <c r="Z18"/>
  <c r="R53"/>
  <c r="I53"/>
  <c r="D75"/>
  <c r="T53"/>
  <c r="V53"/>
  <c r="P53"/>
  <c r="G78"/>
  <c r="X56"/>
  <c r="P59"/>
  <c r="D81"/>
  <c r="R59"/>
  <c r="I59"/>
  <c r="T59"/>
  <c r="V59"/>
  <c r="Z59" s="1"/>
  <c r="O21"/>
  <c r="S21"/>
  <c r="W21"/>
  <c r="Y10"/>
  <c r="AE10" s="1"/>
  <c r="H75"/>
  <c r="N53"/>
  <c r="G76"/>
  <c r="X54"/>
  <c r="P61"/>
  <c r="D83"/>
  <c r="R61"/>
  <c r="I61"/>
  <c r="T61"/>
  <c r="V61"/>
  <c r="Z17"/>
  <c r="Z20"/>
  <c r="Z36"/>
  <c r="G75"/>
  <c r="X53"/>
  <c r="L54"/>
  <c r="F76"/>
  <c r="N55"/>
  <c r="H77"/>
  <c r="P58"/>
  <c r="D80"/>
  <c r="R58"/>
  <c r="I58"/>
  <c r="T58"/>
  <c r="V58"/>
  <c r="Z58" s="1"/>
  <c r="P60"/>
  <c r="D82"/>
  <c r="R60"/>
  <c r="I60"/>
  <c r="T60"/>
  <c r="V60"/>
  <c r="P63"/>
  <c r="D85"/>
  <c r="R63"/>
  <c r="I63"/>
  <c r="T63"/>
  <c r="V63"/>
  <c r="Z63" s="1"/>
  <c r="Y12"/>
  <c r="AE12" s="1"/>
  <c r="Y13"/>
  <c r="AE13" s="1"/>
  <c r="I31"/>
  <c r="R31"/>
  <c r="L32"/>
  <c r="V33"/>
  <c r="P34"/>
  <c r="X34"/>
  <c r="P35"/>
  <c r="P36"/>
  <c r="P37"/>
  <c r="Z37" s="1"/>
  <c r="P38"/>
  <c r="P39"/>
  <c r="Z39" s="1"/>
  <c r="P40"/>
  <c r="Z40" s="1"/>
  <c r="P41"/>
  <c r="P42"/>
  <c r="D54"/>
  <c r="F55"/>
  <c r="Y14"/>
  <c r="AE14" s="1"/>
  <c r="Y16"/>
  <c r="AE16" s="1"/>
  <c r="Y18"/>
  <c r="AE18" s="1"/>
  <c r="P31"/>
  <c r="X31"/>
  <c r="I32"/>
  <c r="T33"/>
  <c r="S43" s="1"/>
  <c r="N34"/>
  <c r="M43" s="1"/>
  <c r="V34"/>
  <c r="V35"/>
  <c r="Z35" s="1"/>
  <c r="V38"/>
  <c r="Z38" s="1"/>
  <c r="H54"/>
  <c r="D55"/>
  <c r="F56"/>
  <c r="V13"/>
  <c r="U21" s="1"/>
  <c r="V15"/>
  <c r="Z15" s="1"/>
  <c r="V17"/>
  <c r="V19"/>
  <c r="Z19" s="1"/>
  <c r="X32"/>
  <c r="I33"/>
  <c r="R33"/>
  <c r="T41"/>
  <c r="Z41" s="1"/>
  <c r="T42"/>
  <c r="Z42" s="1"/>
  <c r="F53"/>
  <c r="D56"/>
  <c r="X33"/>
  <c r="Z33" s="1"/>
  <c r="I34"/>
  <c r="R40"/>
  <c r="I41"/>
  <c r="R41"/>
  <c r="I42"/>
  <c r="R42"/>
  <c r="G77" i="5"/>
  <c r="X55"/>
  <c r="G78"/>
  <c r="X56"/>
  <c r="P57"/>
  <c r="D79"/>
  <c r="R57"/>
  <c r="Z57" s="1"/>
  <c r="I57"/>
  <c r="T57"/>
  <c r="V57"/>
  <c r="P61"/>
  <c r="D83"/>
  <c r="R61"/>
  <c r="I61"/>
  <c r="T61"/>
  <c r="Z61" s="1"/>
  <c r="V61"/>
  <c r="M21"/>
  <c r="R53"/>
  <c r="I53"/>
  <c r="D75"/>
  <c r="T53"/>
  <c r="V53"/>
  <c r="P53"/>
  <c r="N54"/>
  <c r="H76"/>
  <c r="P60"/>
  <c r="D82"/>
  <c r="R60"/>
  <c r="I60"/>
  <c r="T60"/>
  <c r="V60"/>
  <c r="P64"/>
  <c r="D86"/>
  <c r="R64"/>
  <c r="I64"/>
  <c r="T64"/>
  <c r="V64"/>
  <c r="Z64" s="1"/>
  <c r="S21"/>
  <c r="W21"/>
  <c r="Q21"/>
  <c r="Z14"/>
  <c r="Z16"/>
  <c r="Z18"/>
  <c r="Z60"/>
  <c r="H75"/>
  <c r="N53"/>
  <c r="G76"/>
  <c r="X54"/>
  <c r="N55"/>
  <c r="H77"/>
  <c r="P59"/>
  <c r="D81"/>
  <c r="R59"/>
  <c r="I59"/>
  <c r="T59"/>
  <c r="V59"/>
  <c r="Z59" s="1"/>
  <c r="P63"/>
  <c r="D85"/>
  <c r="R63"/>
  <c r="I63"/>
  <c r="T63"/>
  <c r="V63"/>
  <c r="Z63" s="1"/>
  <c r="Z20"/>
  <c r="G75"/>
  <c r="X53"/>
  <c r="L54"/>
  <c r="F76"/>
  <c r="H78"/>
  <c r="N56"/>
  <c r="P58"/>
  <c r="D80"/>
  <c r="R58"/>
  <c r="I58"/>
  <c r="T58"/>
  <c r="Z58" s="1"/>
  <c r="V58"/>
  <c r="P62"/>
  <c r="D84"/>
  <c r="R62"/>
  <c r="I62"/>
  <c r="T62"/>
  <c r="V62"/>
  <c r="Z62" s="1"/>
  <c r="Z19"/>
  <c r="I31"/>
  <c r="R31"/>
  <c r="L32"/>
  <c r="N33"/>
  <c r="M43" s="1"/>
  <c r="V33"/>
  <c r="Z33" s="1"/>
  <c r="P34"/>
  <c r="X34"/>
  <c r="Z34" s="1"/>
  <c r="P35"/>
  <c r="P36"/>
  <c r="P37"/>
  <c r="P38"/>
  <c r="P39"/>
  <c r="P40"/>
  <c r="P41"/>
  <c r="P42"/>
  <c r="D54"/>
  <c r="F55"/>
  <c r="Y10"/>
  <c r="AE10" s="1"/>
  <c r="Y12"/>
  <c r="AE12" s="1"/>
  <c r="Y14"/>
  <c r="AE14" s="1"/>
  <c r="Y16"/>
  <c r="AE16" s="1"/>
  <c r="Y18"/>
  <c r="AE18" s="1"/>
  <c r="P31"/>
  <c r="X31"/>
  <c r="I32"/>
  <c r="T33"/>
  <c r="S43" s="1"/>
  <c r="N34"/>
  <c r="V34"/>
  <c r="V35"/>
  <c r="Z35" s="1"/>
  <c r="V36"/>
  <c r="Z36" s="1"/>
  <c r="V37"/>
  <c r="Z37" s="1"/>
  <c r="V38"/>
  <c r="V39"/>
  <c r="Z39" s="1"/>
  <c r="V40"/>
  <c r="Z40" s="1"/>
  <c r="V41"/>
  <c r="Z41" s="1"/>
  <c r="V42"/>
  <c r="D55"/>
  <c r="F56"/>
  <c r="V11"/>
  <c r="V13"/>
  <c r="Z13" s="1"/>
  <c r="V15"/>
  <c r="U21" s="1"/>
  <c r="V17"/>
  <c r="Z17" s="1"/>
  <c r="V19"/>
  <c r="X32"/>
  <c r="I33"/>
  <c r="R33"/>
  <c r="T34"/>
  <c r="F53"/>
  <c r="D56"/>
  <c r="I34"/>
  <c r="Z207" i="4"/>
  <c r="AF207" s="1"/>
  <c r="Z237"/>
  <c r="AF237" s="1"/>
  <c r="Z189"/>
  <c r="Z188"/>
  <c r="Z191"/>
  <c r="AF191" s="1"/>
  <c r="AG191" s="1"/>
  <c r="Z185"/>
  <c r="AF185" s="1"/>
  <c r="AG185" s="1"/>
  <c r="Z186"/>
  <c r="AF186" s="1"/>
  <c r="AG186" s="1"/>
  <c r="Z193"/>
  <c r="Z187"/>
  <c r="AF187" s="1"/>
  <c r="AG187" s="1"/>
  <c r="Z190"/>
  <c r="Z192"/>
  <c r="R170"/>
  <c r="P168"/>
  <c r="L166"/>
  <c r="N171"/>
  <c r="L164"/>
  <c r="R165"/>
  <c r="I78"/>
  <c r="I76"/>
  <c r="P167"/>
  <c r="R167"/>
  <c r="T167"/>
  <c r="V167"/>
  <c r="N167"/>
  <c r="V169"/>
  <c r="N169"/>
  <c r="P169"/>
  <c r="R169"/>
  <c r="T169"/>
  <c r="T171"/>
  <c r="V171"/>
  <c r="P171"/>
  <c r="R171"/>
  <c r="R173"/>
  <c r="T173"/>
  <c r="V173"/>
  <c r="N173"/>
  <c r="P173"/>
  <c r="R164"/>
  <c r="T164"/>
  <c r="V164"/>
  <c r="N164"/>
  <c r="P164"/>
  <c r="P166"/>
  <c r="R166"/>
  <c r="T166"/>
  <c r="V166"/>
  <c r="N166"/>
  <c r="R163"/>
  <c r="T163"/>
  <c r="V163"/>
  <c r="N163"/>
  <c r="P163"/>
  <c r="R168"/>
  <c r="T168"/>
  <c r="T170"/>
  <c r="T172"/>
  <c r="V172"/>
  <c r="N172"/>
  <c r="P172"/>
  <c r="R172"/>
  <c r="R174"/>
  <c r="T174"/>
  <c r="V174"/>
  <c r="N174"/>
  <c r="P174"/>
  <c r="Z212"/>
  <c r="Z215"/>
  <c r="Z216"/>
  <c r="AF216" s="1"/>
  <c r="Z234"/>
  <c r="Z236"/>
  <c r="AF236" s="1"/>
  <c r="Z239"/>
  <c r="AF239" s="1"/>
  <c r="Z235"/>
  <c r="AF235" s="1"/>
  <c r="Z238"/>
  <c r="Z240"/>
  <c r="AF240" s="1"/>
  <c r="Z210"/>
  <c r="AF210" s="1"/>
  <c r="Z213"/>
  <c r="AF213" s="1"/>
  <c r="Z218"/>
  <c r="AF218" s="1"/>
  <c r="Z208"/>
  <c r="AF208" s="1"/>
  <c r="Z209"/>
  <c r="AF209" s="1"/>
  <c r="Z214"/>
  <c r="AF214" s="1"/>
  <c r="Z217"/>
  <c r="AF217" s="1"/>
  <c r="Z195"/>
  <c r="Z194"/>
  <c r="Z196"/>
  <c r="AF196" s="1"/>
  <c r="AG196" s="1"/>
  <c r="AF233"/>
  <c r="AF212"/>
  <c r="AF211"/>
  <c r="AF215"/>
  <c r="AA192"/>
  <c r="AF192"/>
  <c r="AG192" s="1"/>
  <c r="AA189"/>
  <c r="AF189"/>
  <c r="AG189" s="1"/>
  <c r="AA188"/>
  <c r="AF188"/>
  <c r="AG188" s="1"/>
  <c r="AA191"/>
  <c r="AF194"/>
  <c r="AG194" s="1"/>
  <c r="AA194"/>
  <c r="AF190"/>
  <c r="AG190" s="1"/>
  <c r="AA190"/>
  <c r="AF195"/>
  <c r="AG195" s="1"/>
  <c r="AA195"/>
  <c r="AA186"/>
  <c r="AA193"/>
  <c r="AF193"/>
  <c r="AG193" s="1"/>
  <c r="X32"/>
  <c r="X33"/>
  <c r="X34"/>
  <c r="X35"/>
  <c r="X36"/>
  <c r="X37"/>
  <c r="X38"/>
  <c r="X39"/>
  <c r="X40"/>
  <c r="X41"/>
  <c r="X42"/>
  <c r="X31"/>
  <c r="X54"/>
  <c r="X55"/>
  <c r="X56"/>
  <c r="X57"/>
  <c r="X58"/>
  <c r="X59"/>
  <c r="X60"/>
  <c r="X61"/>
  <c r="X62"/>
  <c r="X63"/>
  <c r="X64"/>
  <c r="X53"/>
  <c r="X76"/>
  <c r="X79"/>
  <c r="X80"/>
  <c r="X81"/>
  <c r="X82"/>
  <c r="X83"/>
  <c r="X84"/>
  <c r="X85"/>
  <c r="X86"/>
  <c r="X101"/>
  <c r="X102"/>
  <c r="X103"/>
  <c r="X104"/>
  <c r="X105"/>
  <c r="X106"/>
  <c r="X107"/>
  <c r="X108"/>
  <c r="X123"/>
  <c r="X124"/>
  <c r="X125"/>
  <c r="X126"/>
  <c r="X127"/>
  <c r="X128"/>
  <c r="X129"/>
  <c r="X130"/>
  <c r="N123"/>
  <c r="N124"/>
  <c r="N125"/>
  <c r="N126"/>
  <c r="N127"/>
  <c r="N128"/>
  <c r="N129"/>
  <c r="N130"/>
  <c r="N101"/>
  <c r="N102"/>
  <c r="N103"/>
  <c r="N104"/>
  <c r="N105"/>
  <c r="N106"/>
  <c r="N107"/>
  <c r="N108"/>
  <c r="N79"/>
  <c r="N80"/>
  <c r="N81"/>
  <c r="N82"/>
  <c r="N83"/>
  <c r="N84"/>
  <c r="N85"/>
  <c r="N86"/>
  <c r="N57"/>
  <c r="N58"/>
  <c r="N59"/>
  <c r="N60"/>
  <c r="N61"/>
  <c r="N62"/>
  <c r="N63"/>
  <c r="N64"/>
  <c r="N53"/>
  <c r="N33"/>
  <c r="N34"/>
  <c r="N35"/>
  <c r="N36"/>
  <c r="N37"/>
  <c r="N38"/>
  <c r="N39"/>
  <c r="N40"/>
  <c r="N41"/>
  <c r="N42"/>
  <c r="N31"/>
  <c r="L145"/>
  <c r="L146"/>
  <c r="L147"/>
  <c r="L148"/>
  <c r="L149"/>
  <c r="L150"/>
  <c r="L151"/>
  <c r="L152"/>
  <c r="L123"/>
  <c r="L124"/>
  <c r="L125"/>
  <c r="L126"/>
  <c r="L127"/>
  <c r="L128"/>
  <c r="L129"/>
  <c r="L130"/>
  <c r="L101"/>
  <c r="L102"/>
  <c r="L103"/>
  <c r="L104"/>
  <c r="L105"/>
  <c r="L106"/>
  <c r="L107"/>
  <c r="L108"/>
  <c r="L77"/>
  <c r="L78"/>
  <c r="L79"/>
  <c r="L80"/>
  <c r="L81"/>
  <c r="L82"/>
  <c r="L83"/>
  <c r="L84"/>
  <c r="L85"/>
  <c r="L86"/>
  <c r="L54"/>
  <c r="L55"/>
  <c r="L56"/>
  <c r="L57"/>
  <c r="L58"/>
  <c r="L59"/>
  <c r="L60"/>
  <c r="L61"/>
  <c r="L62"/>
  <c r="L63"/>
  <c r="L64"/>
  <c r="L53"/>
  <c r="L32"/>
  <c r="L33"/>
  <c r="L34"/>
  <c r="L35"/>
  <c r="L36"/>
  <c r="L37"/>
  <c r="L38"/>
  <c r="L39"/>
  <c r="L40"/>
  <c r="L41"/>
  <c r="L42"/>
  <c r="X232"/>
  <c r="L232"/>
  <c r="X231"/>
  <c r="L231"/>
  <c r="X230"/>
  <c r="L230"/>
  <c r="X229"/>
  <c r="L229"/>
  <c r="H139"/>
  <c r="G139"/>
  <c r="F139"/>
  <c r="H117"/>
  <c r="G117"/>
  <c r="F117"/>
  <c r="H95"/>
  <c r="G95"/>
  <c r="F95"/>
  <c r="H73"/>
  <c r="G73"/>
  <c r="F73"/>
  <c r="H51"/>
  <c r="G51"/>
  <c r="F51"/>
  <c r="G31"/>
  <c r="H31"/>
  <c r="G32"/>
  <c r="H32"/>
  <c r="N32" s="1"/>
  <c r="G33"/>
  <c r="H33"/>
  <c r="G34"/>
  <c r="H34"/>
  <c r="F32"/>
  <c r="F33"/>
  <c r="F34"/>
  <c r="F31"/>
  <c r="G29"/>
  <c r="H29"/>
  <c r="F29"/>
  <c r="Q43" i="12" l="1"/>
  <c r="R54"/>
  <c r="V54"/>
  <c r="AA13"/>
  <c r="AE13"/>
  <c r="AF13" s="1"/>
  <c r="AF41" i="15"/>
  <c r="AG41" s="1"/>
  <c r="AA41"/>
  <c r="AF39"/>
  <c r="AG39" s="1"/>
  <c r="AA39"/>
  <c r="AF35"/>
  <c r="AG35" s="1"/>
  <c r="AA35"/>
  <c r="AF42"/>
  <c r="AG42" s="1"/>
  <c r="AA42"/>
  <c r="AF32" i="14"/>
  <c r="AG32" s="1"/>
  <c r="AA32"/>
  <c r="AA19"/>
  <c r="AF19"/>
  <c r="AG19" s="1"/>
  <c r="AA15"/>
  <c r="AF15"/>
  <c r="AG15" s="1"/>
  <c r="AA32" i="13"/>
  <c r="AF32"/>
  <c r="AG32" s="1"/>
  <c r="AF40" i="15"/>
  <c r="AG40" s="1"/>
  <c r="AA40"/>
  <c r="AF38"/>
  <c r="AG38" s="1"/>
  <c r="AA38"/>
  <c r="F77"/>
  <c r="L55"/>
  <c r="AF17"/>
  <c r="AG17" s="1"/>
  <c r="AA17"/>
  <c r="G97"/>
  <c r="X75"/>
  <c r="AA16"/>
  <c r="AF16"/>
  <c r="AG16" s="1"/>
  <c r="V83"/>
  <c r="P83"/>
  <c r="D105"/>
  <c r="R83"/>
  <c r="I83"/>
  <c r="T83"/>
  <c r="V79"/>
  <c r="P79"/>
  <c r="D101"/>
  <c r="R79"/>
  <c r="I79"/>
  <c r="T79"/>
  <c r="L76"/>
  <c r="F98"/>
  <c r="N77"/>
  <c r="H99"/>
  <c r="AF13"/>
  <c r="AG13" s="1"/>
  <c r="AA13"/>
  <c r="V82"/>
  <c r="P82"/>
  <c r="D104"/>
  <c r="R82"/>
  <c r="I82"/>
  <c r="T82"/>
  <c r="T62" i="14"/>
  <c r="V62"/>
  <c r="Z62" s="1"/>
  <c r="P62"/>
  <c r="D84"/>
  <c r="R62"/>
  <c r="I62"/>
  <c r="T58"/>
  <c r="V58"/>
  <c r="Z58" s="1"/>
  <c r="P58"/>
  <c r="D80"/>
  <c r="R58"/>
  <c r="I58"/>
  <c r="H77"/>
  <c r="N55"/>
  <c r="AA37"/>
  <c r="AF37"/>
  <c r="AG37" s="1"/>
  <c r="V61" i="13"/>
  <c r="P61"/>
  <c r="D83"/>
  <c r="R61"/>
  <c r="I61"/>
  <c r="T61"/>
  <c r="V57"/>
  <c r="P57"/>
  <c r="D79"/>
  <c r="R57"/>
  <c r="I57"/>
  <c r="T57"/>
  <c r="G97" i="14"/>
  <c r="X75"/>
  <c r="D77" i="13"/>
  <c r="T55"/>
  <c r="V55"/>
  <c r="P55"/>
  <c r="R55"/>
  <c r="I55"/>
  <c r="AF40"/>
  <c r="AG40" s="1"/>
  <c r="AA40"/>
  <c r="AF36"/>
  <c r="AG36" s="1"/>
  <c r="AA36"/>
  <c r="Z31"/>
  <c r="W43"/>
  <c r="H100" i="14"/>
  <c r="N78"/>
  <c r="AF17" i="13"/>
  <c r="AG17" s="1"/>
  <c r="AA17"/>
  <c r="L77" i="12"/>
  <c r="F99"/>
  <c r="V62"/>
  <c r="P62"/>
  <c r="D84"/>
  <c r="R62"/>
  <c r="I62"/>
  <c r="T62"/>
  <c r="V58"/>
  <c r="P58"/>
  <c r="D80"/>
  <c r="R58"/>
  <c r="I58"/>
  <c r="T58"/>
  <c r="G100" i="13"/>
  <c r="X78"/>
  <c r="G98"/>
  <c r="X76"/>
  <c r="AF20"/>
  <c r="AG20" s="1"/>
  <c r="AA20"/>
  <c r="F97" i="12"/>
  <c r="L75"/>
  <c r="Z31"/>
  <c r="W43"/>
  <c r="N97"/>
  <c r="H119"/>
  <c r="W65"/>
  <c r="Z36" i="15"/>
  <c r="Z61"/>
  <c r="Z57"/>
  <c r="Z60"/>
  <c r="Z34" i="14"/>
  <c r="Q43"/>
  <c r="Z33" i="13"/>
  <c r="M65" i="14"/>
  <c r="Z33" i="12"/>
  <c r="Z42"/>
  <c r="Z38"/>
  <c r="Z34"/>
  <c r="L53" i="15"/>
  <c r="F75"/>
  <c r="U43"/>
  <c r="Z31"/>
  <c r="AF19"/>
  <c r="AG19" s="1"/>
  <c r="AA19"/>
  <c r="AF63"/>
  <c r="AG63" s="1"/>
  <c r="AA63"/>
  <c r="V85"/>
  <c r="P85"/>
  <c r="D107"/>
  <c r="R85"/>
  <c r="I85"/>
  <c r="T85"/>
  <c r="W65"/>
  <c r="AA18"/>
  <c r="AF18"/>
  <c r="AG18" s="1"/>
  <c r="G99"/>
  <c r="X77"/>
  <c r="G98"/>
  <c r="X76"/>
  <c r="P75"/>
  <c r="R75"/>
  <c r="I75"/>
  <c r="D97"/>
  <c r="T75"/>
  <c r="V75"/>
  <c r="AF37"/>
  <c r="AG37" s="1"/>
  <c r="AA37"/>
  <c r="AF15"/>
  <c r="AG15" s="1"/>
  <c r="AA15"/>
  <c r="P54" i="14"/>
  <c r="R54"/>
  <c r="I54"/>
  <c r="D76"/>
  <c r="T54"/>
  <c r="V54"/>
  <c r="T63"/>
  <c r="V63"/>
  <c r="Z63" s="1"/>
  <c r="P63"/>
  <c r="D85"/>
  <c r="R63"/>
  <c r="I63"/>
  <c r="T59"/>
  <c r="V59"/>
  <c r="Z59" s="1"/>
  <c r="P59"/>
  <c r="D81"/>
  <c r="R59"/>
  <c r="I59"/>
  <c r="V53"/>
  <c r="P53"/>
  <c r="R53"/>
  <c r="I53"/>
  <c r="D75"/>
  <c r="T53"/>
  <c r="D78"/>
  <c r="T56"/>
  <c r="V56"/>
  <c r="P56"/>
  <c r="R56"/>
  <c r="I56"/>
  <c r="AF18"/>
  <c r="AG18" s="1"/>
  <c r="AA18"/>
  <c r="AF14"/>
  <c r="AG14" s="1"/>
  <c r="AA14"/>
  <c r="AA41"/>
  <c r="AF41"/>
  <c r="AG41" s="1"/>
  <c r="AA13"/>
  <c r="AF13"/>
  <c r="AG13" s="1"/>
  <c r="V62" i="13"/>
  <c r="P62"/>
  <c r="D84"/>
  <c r="R62"/>
  <c r="I62"/>
  <c r="T62"/>
  <c r="V58"/>
  <c r="P58"/>
  <c r="D80"/>
  <c r="R58"/>
  <c r="I58"/>
  <c r="T58"/>
  <c r="W65" i="14"/>
  <c r="AF20"/>
  <c r="AG20" s="1"/>
  <c r="AA20"/>
  <c r="L53" i="13"/>
  <c r="F75"/>
  <c r="N75" i="14"/>
  <c r="H97"/>
  <c r="F78" i="13"/>
  <c r="L56"/>
  <c r="AF37"/>
  <c r="AG37" s="1"/>
  <c r="AA37"/>
  <c r="N76" i="14"/>
  <c r="H98"/>
  <c r="P76" i="13"/>
  <c r="R76"/>
  <c r="I76"/>
  <c r="D98"/>
  <c r="T76"/>
  <c r="V76"/>
  <c r="V63" i="12"/>
  <c r="P63"/>
  <c r="D85"/>
  <c r="R63"/>
  <c r="I63"/>
  <c r="T63"/>
  <c r="V59"/>
  <c r="P59"/>
  <c r="D81"/>
  <c r="R59"/>
  <c r="I59"/>
  <c r="T59"/>
  <c r="N78" i="13"/>
  <c r="H100"/>
  <c r="AF14"/>
  <c r="AG14" s="1"/>
  <c r="AA14"/>
  <c r="H99" i="12"/>
  <c r="N77"/>
  <c r="D77"/>
  <c r="T55"/>
  <c r="V55"/>
  <c r="P55"/>
  <c r="R55"/>
  <c r="I55"/>
  <c r="G99" i="13"/>
  <c r="X77"/>
  <c r="G120" i="12"/>
  <c r="X98"/>
  <c r="AE14"/>
  <c r="AF14" s="1"/>
  <c r="AA14"/>
  <c r="N78"/>
  <c r="H100"/>
  <c r="W21"/>
  <c r="Z34" i="15"/>
  <c r="S43" i="14"/>
  <c r="Z41" i="13"/>
  <c r="Z39" i="12"/>
  <c r="Z35"/>
  <c r="P56" i="15"/>
  <c r="R56"/>
  <c r="I56"/>
  <c r="D78"/>
  <c r="T56"/>
  <c r="V56"/>
  <c r="Z56" s="1"/>
  <c r="V55"/>
  <c r="Z55" s="1"/>
  <c r="P55"/>
  <c r="R55"/>
  <c r="I55"/>
  <c r="D77"/>
  <c r="T55"/>
  <c r="H75"/>
  <c r="N53"/>
  <c r="M65" s="1"/>
  <c r="N78"/>
  <c r="H100"/>
  <c r="AA20"/>
  <c r="AF20"/>
  <c r="AG20" s="1"/>
  <c r="V86"/>
  <c r="Z86" s="1"/>
  <c r="P86"/>
  <c r="D108"/>
  <c r="R86"/>
  <c r="I86"/>
  <c r="T86"/>
  <c r="V81"/>
  <c r="Z81" s="1"/>
  <c r="P81"/>
  <c r="D103"/>
  <c r="R81"/>
  <c r="I81"/>
  <c r="T81"/>
  <c r="V84"/>
  <c r="Z84" s="1"/>
  <c r="P84"/>
  <c r="D106"/>
  <c r="R84"/>
  <c r="I84"/>
  <c r="T84"/>
  <c r="V80"/>
  <c r="Z80" s="1"/>
  <c r="P80"/>
  <c r="D102"/>
  <c r="R80"/>
  <c r="I80"/>
  <c r="T80"/>
  <c r="H98"/>
  <c r="N76"/>
  <c r="Z31" i="14"/>
  <c r="W43"/>
  <c r="L55"/>
  <c r="F77"/>
  <c r="T64"/>
  <c r="V64"/>
  <c r="P64"/>
  <c r="D86"/>
  <c r="R64"/>
  <c r="I64"/>
  <c r="T60"/>
  <c r="V60"/>
  <c r="P60"/>
  <c r="D82"/>
  <c r="R60"/>
  <c r="I60"/>
  <c r="L54"/>
  <c r="F76"/>
  <c r="AA40"/>
  <c r="AF40"/>
  <c r="AG40" s="1"/>
  <c r="V63" i="13"/>
  <c r="Z63" s="1"/>
  <c r="P63"/>
  <c r="D85"/>
  <c r="R63"/>
  <c r="I63"/>
  <c r="T63"/>
  <c r="V59"/>
  <c r="Z59" s="1"/>
  <c r="P59"/>
  <c r="D81"/>
  <c r="R59"/>
  <c r="I59"/>
  <c r="T59"/>
  <c r="P53"/>
  <c r="R53"/>
  <c r="I53"/>
  <c r="D75"/>
  <c r="T53"/>
  <c r="V53"/>
  <c r="N55"/>
  <c r="Z55" s="1"/>
  <c r="H77"/>
  <c r="G100" i="14"/>
  <c r="X78"/>
  <c r="P77"/>
  <c r="R77"/>
  <c r="I77"/>
  <c r="D99"/>
  <c r="T77"/>
  <c r="V77"/>
  <c r="G98"/>
  <c r="X76"/>
  <c r="AF38" i="13"/>
  <c r="AG38" s="1"/>
  <c r="AA38"/>
  <c r="AF13"/>
  <c r="AG13" s="1"/>
  <c r="AA13"/>
  <c r="V64" i="12"/>
  <c r="Z64" s="1"/>
  <c r="P64"/>
  <c r="D86"/>
  <c r="R64"/>
  <c r="I64"/>
  <c r="T64"/>
  <c r="V60"/>
  <c r="P60"/>
  <c r="D82"/>
  <c r="R60"/>
  <c r="I60"/>
  <c r="T60"/>
  <c r="P53"/>
  <c r="R53"/>
  <c r="I53"/>
  <c r="D75"/>
  <c r="T53"/>
  <c r="V53"/>
  <c r="AF19" i="13"/>
  <c r="AG19" s="1"/>
  <c r="AA19"/>
  <c r="G97"/>
  <c r="X75"/>
  <c r="AF16"/>
  <c r="AG16" s="1"/>
  <c r="AA16"/>
  <c r="D100" i="12"/>
  <c r="T78"/>
  <c r="V78"/>
  <c r="P78"/>
  <c r="R78"/>
  <c r="I78"/>
  <c r="F78"/>
  <c r="L56"/>
  <c r="H76"/>
  <c r="N54"/>
  <c r="G122"/>
  <c r="X100"/>
  <c r="G99"/>
  <c r="X77"/>
  <c r="AA32"/>
  <c r="AE32"/>
  <c r="AF32" s="1"/>
  <c r="E43" i="15"/>
  <c r="W43"/>
  <c r="Z59"/>
  <c r="J43"/>
  <c r="Z62"/>
  <c r="Z58"/>
  <c r="U21" i="14"/>
  <c r="W21"/>
  <c r="Z42" i="13"/>
  <c r="Z56" i="12"/>
  <c r="Z40"/>
  <c r="Z36"/>
  <c r="AA32" i="15"/>
  <c r="AF32"/>
  <c r="AG32" s="1"/>
  <c r="L56"/>
  <c r="F78"/>
  <c r="D76"/>
  <c r="T54"/>
  <c r="S65" s="1"/>
  <c r="V54"/>
  <c r="P54"/>
  <c r="O65" s="1"/>
  <c r="R54"/>
  <c r="I54"/>
  <c r="E65" s="1"/>
  <c r="AF33"/>
  <c r="AG33" s="1"/>
  <c r="AA33"/>
  <c r="AF64"/>
  <c r="AG64" s="1"/>
  <c r="AA64"/>
  <c r="AF14"/>
  <c r="AG14" s="1"/>
  <c r="AA14"/>
  <c r="G100"/>
  <c r="X78"/>
  <c r="T61" i="14"/>
  <c r="V61"/>
  <c r="Z61" s="1"/>
  <c r="P61"/>
  <c r="D83"/>
  <c r="R61"/>
  <c r="I61"/>
  <c r="T57"/>
  <c r="V57"/>
  <c r="Z57" s="1"/>
  <c r="P57"/>
  <c r="D79"/>
  <c r="R57"/>
  <c r="I57"/>
  <c r="AA33"/>
  <c r="AF33"/>
  <c r="AG33" s="1"/>
  <c r="F75"/>
  <c r="L53"/>
  <c r="Z53" s="1"/>
  <c r="AF16"/>
  <c r="AG16" s="1"/>
  <c r="AA16"/>
  <c r="AA42"/>
  <c r="AF42"/>
  <c r="AG42" s="1"/>
  <c r="AF34" i="13"/>
  <c r="AG34" s="1"/>
  <c r="AA34"/>
  <c r="G99" i="14"/>
  <c r="X77"/>
  <c r="V64" i="13"/>
  <c r="P64"/>
  <c r="D86"/>
  <c r="R64"/>
  <c r="I64"/>
  <c r="T64"/>
  <c r="V60"/>
  <c r="P60"/>
  <c r="D82"/>
  <c r="R60"/>
  <c r="I60"/>
  <c r="T60"/>
  <c r="L54"/>
  <c r="F76"/>
  <c r="L78" i="14"/>
  <c r="F100"/>
  <c r="AA17"/>
  <c r="AF17"/>
  <c r="AG17" s="1"/>
  <c r="V56" i="13"/>
  <c r="Z56" s="1"/>
  <c r="P56"/>
  <c r="R56"/>
  <c r="I56"/>
  <c r="D78"/>
  <c r="T56"/>
  <c r="H76"/>
  <c r="N54"/>
  <c r="Z54" s="1"/>
  <c r="AF39"/>
  <c r="AG39" s="1"/>
  <c r="AA39"/>
  <c r="AF35"/>
  <c r="AG35" s="1"/>
  <c r="AA35"/>
  <c r="AF15"/>
  <c r="AG15" s="1"/>
  <c r="AA15"/>
  <c r="P76" i="12"/>
  <c r="R76"/>
  <c r="I76"/>
  <c r="D98"/>
  <c r="T76"/>
  <c r="V76"/>
  <c r="V61"/>
  <c r="P61"/>
  <c r="D83"/>
  <c r="R61"/>
  <c r="I61"/>
  <c r="T61"/>
  <c r="V57"/>
  <c r="P57"/>
  <c r="D79"/>
  <c r="R57"/>
  <c r="I57"/>
  <c r="T57"/>
  <c r="L54"/>
  <c r="F76"/>
  <c r="L77" i="13"/>
  <c r="F99"/>
  <c r="Z53"/>
  <c r="W65"/>
  <c r="AF18"/>
  <c r="AG18" s="1"/>
  <c r="AA18"/>
  <c r="N75"/>
  <c r="H97"/>
  <c r="G97" i="12"/>
  <c r="X75"/>
  <c r="Q43" i="15"/>
  <c r="U65"/>
  <c r="Q65"/>
  <c r="E43" i="14"/>
  <c r="W21" i="15"/>
  <c r="Z56" i="14"/>
  <c r="Z54"/>
  <c r="O43" i="13"/>
  <c r="Z41" i="12"/>
  <c r="Z37"/>
  <c r="O43"/>
  <c r="U43"/>
  <c r="Z55"/>
  <c r="AA41" i="11"/>
  <c r="AF41"/>
  <c r="AG41" s="1"/>
  <c r="AA39"/>
  <c r="AF39"/>
  <c r="AG39" s="1"/>
  <c r="AF42" i="10"/>
  <c r="AG42" s="1"/>
  <c r="AA42"/>
  <c r="AF38"/>
  <c r="AG38" s="1"/>
  <c r="AA38"/>
  <c r="AF13" i="9"/>
  <c r="AG13" s="1"/>
  <c r="AA13"/>
  <c r="AA33"/>
  <c r="AF33"/>
  <c r="AG33" s="1"/>
  <c r="AA42" i="8"/>
  <c r="AF42"/>
  <c r="AG42" s="1"/>
  <c r="AA38"/>
  <c r="AF38"/>
  <c r="AG38" s="1"/>
  <c r="AF39" i="10"/>
  <c r="AG39" s="1"/>
  <c r="AA39"/>
  <c r="AA32"/>
  <c r="AF32"/>
  <c r="AG32" s="1"/>
  <c r="AF15" i="9"/>
  <c r="AG15" s="1"/>
  <c r="AA15"/>
  <c r="AA39" i="8"/>
  <c r="AF39"/>
  <c r="AG39" s="1"/>
  <c r="AA35"/>
  <c r="AF35"/>
  <c r="AG35" s="1"/>
  <c r="AA34"/>
  <c r="AF34"/>
  <c r="AG34" s="1"/>
  <c r="AA17"/>
  <c r="AF17"/>
  <c r="AG17" s="1"/>
  <c r="AA13"/>
  <c r="AF13"/>
  <c r="AG13" s="1"/>
  <c r="AF18" i="11"/>
  <c r="AG18" s="1"/>
  <c r="AA18"/>
  <c r="AA42"/>
  <c r="AF42"/>
  <c r="AG42" s="1"/>
  <c r="AA40"/>
  <c r="AF40"/>
  <c r="AG40" s="1"/>
  <c r="AF40" i="10"/>
  <c r="AG40" s="1"/>
  <c r="AA40"/>
  <c r="AF36"/>
  <c r="AG36" s="1"/>
  <c r="AA36"/>
  <c r="AF13"/>
  <c r="AG13" s="1"/>
  <c r="AA13"/>
  <c r="AF17" i="9"/>
  <c r="AG17" s="1"/>
  <c r="AA17"/>
  <c r="AA40" i="8"/>
  <c r="AF40"/>
  <c r="AG40" s="1"/>
  <c r="AA36"/>
  <c r="AF36"/>
  <c r="AG36" s="1"/>
  <c r="AA38" i="11"/>
  <c r="AF38"/>
  <c r="AG38" s="1"/>
  <c r="AF35" i="10"/>
  <c r="AG35" s="1"/>
  <c r="AA35"/>
  <c r="AF41"/>
  <c r="AG41" s="1"/>
  <c r="AA41"/>
  <c r="AF37"/>
  <c r="AG37" s="1"/>
  <c r="AA37"/>
  <c r="AF15"/>
  <c r="AG15" s="1"/>
  <c r="AA15"/>
  <c r="AF19" i="9"/>
  <c r="AG19" s="1"/>
  <c r="AA19"/>
  <c r="AA41" i="8"/>
  <c r="AF41"/>
  <c r="AG41" s="1"/>
  <c r="AA37"/>
  <c r="AF37"/>
  <c r="AG37" s="1"/>
  <c r="AA15"/>
  <c r="AF15"/>
  <c r="AG15" s="1"/>
  <c r="Z31" i="11"/>
  <c r="W43"/>
  <c r="AA34"/>
  <c r="AF34"/>
  <c r="AG34" s="1"/>
  <c r="T63"/>
  <c r="V63"/>
  <c r="P63"/>
  <c r="D85"/>
  <c r="R63"/>
  <c r="I63"/>
  <c r="T59"/>
  <c r="V59"/>
  <c r="Z59" s="1"/>
  <c r="P59"/>
  <c r="D81"/>
  <c r="R59"/>
  <c r="I59"/>
  <c r="L54"/>
  <c r="F76"/>
  <c r="AF14"/>
  <c r="AG14" s="1"/>
  <c r="AA14"/>
  <c r="P77"/>
  <c r="R77"/>
  <c r="I77"/>
  <c r="D99"/>
  <c r="T77"/>
  <c r="V77"/>
  <c r="G98"/>
  <c r="X76"/>
  <c r="G100"/>
  <c r="X78"/>
  <c r="AA15"/>
  <c r="AF15"/>
  <c r="AG15" s="1"/>
  <c r="AF33" i="10"/>
  <c r="AG33" s="1"/>
  <c r="AA33"/>
  <c r="L53"/>
  <c r="F75"/>
  <c r="Z31"/>
  <c r="W43"/>
  <c r="AF17"/>
  <c r="AG17" s="1"/>
  <c r="AA17"/>
  <c r="V61" i="9"/>
  <c r="P61"/>
  <c r="D83"/>
  <c r="R61"/>
  <c r="I61"/>
  <c r="T61"/>
  <c r="V57"/>
  <c r="Z57" s="1"/>
  <c r="P57"/>
  <c r="D79"/>
  <c r="R57"/>
  <c r="I57"/>
  <c r="T57"/>
  <c r="G99" i="10"/>
  <c r="X77"/>
  <c r="N55" i="9"/>
  <c r="H77"/>
  <c r="AA16" i="10"/>
  <c r="AF16"/>
  <c r="AG16" s="1"/>
  <c r="AF63"/>
  <c r="AG63" s="1"/>
  <c r="AA63"/>
  <c r="D107"/>
  <c r="V85"/>
  <c r="P85"/>
  <c r="R85"/>
  <c r="I85"/>
  <c r="T85"/>
  <c r="AF61"/>
  <c r="AG61" s="1"/>
  <c r="AA61"/>
  <c r="V83"/>
  <c r="P83"/>
  <c r="D105"/>
  <c r="R83"/>
  <c r="I83"/>
  <c r="T83"/>
  <c r="AF59"/>
  <c r="AG59" s="1"/>
  <c r="AA59"/>
  <c r="V81"/>
  <c r="Z81" s="1"/>
  <c r="P81"/>
  <c r="D103"/>
  <c r="R81"/>
  <c r="I81"/>
  <c r="T81"/>
  <c r="L76"/>
  <c r="F98"/>
  <c r="P54" i="8"/>
  <c r="R54"/>
  <c r="I54"/>
  <c r="D76"/>
  <c r="T54"/>
  <c r="V54"/>
  <c r="G97" i="9"/>
  <c r="X75"/>
  <c r="AF18"/>
  <c r="AG18" s="1"/>
  <c r="AA18"/>
  <c r="T61" i="8"/>
  <c r="V61"/>
  <c r="P61"/>
  <c r="D83"/>
  <c r="R61"/>
  <c r="I61"/>
  <c r="T57"/>
  <c r="V57"/>
  <c r="Z57" s="1"/>
  <c r="P57"/>
  <c r="D79"/>
  <c r="R57"/>
  <c r="I57"/>
  <c r="N75" i="9"/>
  <c r="H97"/>
  <c r="AF39"/>
  <c r="AG39" s="1"/>
  <c r="AA39"/>
  <c r="AF32" i="8"/>
  <c r="AG32" s="1"/>
  <c r="AA32"/>
  <c r="L77" i="9"/>
  <c r="F99"/>
  <c r="G98" i="8"/>
  <c r="X76"/>
  <c r="P77"/>
  <c r="R77"/>
  <c r="I77"/>
  <c r="D99"/>
  <c r="T77"/>
  <c r="V77"/>
  <c r="N76"/>
  <c r="H98"/>
  <c r="G97"/>
  <c r="X75"/>
  <c r="E43" i="11"/>
  <c r="Z32"/>
  <c r="J43"/>
  <c r="Z34" i="10"/>
  <c r="E43" i="8"/>
  <c r="U21" i="9"/>
  <c r="U21" i="8"/>
  <c r="T64" i="11"/>
  <c r="V64"/>
  <c r="P64"/>
  <c r="D86"/>
  <c r="R64"/>
  <c r="I64"/>
  <c r="T60"/>
  <c r="V60"/>
  <c r="Z60" s="1"/>
  <c r="P60"/>
  <c r="D82"/>
  <c r="R60"/>
  <c r="I60"/>
  <c r="N56"/>
  <c r="M65" s="1"/>
  <c r="H78"/>
  <c r="F75"/>
  <c r="L53"/>
  <c r="AF16"/>
  <c r="AG16" s="1"/>
  <c r="AA16"/>
  <c r="L78"/>
  <c r="F100"/>
  <c r="N75"/>
  <c r="H97"/>
  <c r="G99"/>
  <c r="X77"/>
  <c r="AA17"/>
  <c r="AF17"/>
  <c r="AG17" s="1"/>
  <c r="P56" i="10"/>
  <c r="R56"/>
  <c r="I56"/>
  <c r="D78"/>
  <c r="T56"/>
  <c r="V56"/>
  <c r="N54"/>
  <c r="H76"/>
  <c r="D76"/>
  <c r="T54"/>
  <c r="V54"/>
  <c r="Z54" s="1"/>
  <c r="P54"/>
  <c r="R54"/>
  <c r="Q65" s="1"/>
  <c r="I54"/>
  <c r="AF19"/>
  <c r="AG19" s="1"/>
  <c r="AA19"/>
  <c r="AF34" i="9"/>
  <c r="AG34" s="1"/>
  <c r="AA34"/>
  <c r="G100" i="10"/>
  <c r="X78"/>
  <c r="G97"/>
  <c r="X75"/>
  <c r="V62" i="9"/>
  <c r="P62"/>
  <c r="D84"/>
  <c r="R62"/>
  <c r="I62"/>
  <c r="T62"/>
  <c r="V58"/>
  <c r="P58"/>
  <c r="D80"/>
  <c r="R58"/>
  <c r="I58"/>
  <c r="T58"/>
  <c r="V56"/>
  <c r="P56"/>
  <c r="R56"/>
  <c r="I56"/>
  <c r="D78"/>
  <c r="T56"/>
  <c r="V79" i="10"/>
  <c r="P79"/>
  <c r="D101"/>
  <c r="R79"/>
  <c r="I79"/>
  <c r="T79"/>
  <c r="AA18"/>
  <c r="AF18"/>
  <c r="AG18" s="1"/>
  <c r="D77" i="9"/>
  <c r="T55"/>
  <c r="V55"/>
  <c r="Z55" s="1"/>
  <c r="P55"/>
  <c r="R55"/>
  <c r="I55"/>
  <c r="Z31" i="8"/>
  <c r="W43"/>
  <c r="L55"/>
  <c r="F77"/>
  <c r="W65" i="9"/>
  <c r="AF20"/>
  <c r="AG20" s="1"/>
  <c r="AA20"/>
  <c r="T62" i="8"/>
  <c r="V62"/>
  <c r="Z62" s="1"/>
  <c r="P62"/>
  <c r="D84"/>
  <c r="R62"/>
  <c r="I62"/>
  <c r="T58"/>
  <c r="V58"/>
  <c r="P58"/>
  <c r="D80"/>
  <c r="R58"/>
  <c r="I58"/>
  <c r="V53"/>
  <c r="P53"/>
  <c r="R53"/>
  <c r="I53"/>
  <c r="D75"/>
  <c r="T53"/>
  <c r="N78" i="9"/>
  <c r="H100"/>
  <c r="AF41"/>
  <c r="AG41" s="1"/>
  <c r="AA41"/>
  <c r="F75" i="8"/>
  <c r="L53"/>
  <c r="AF18"/>
  <c r="AG18" s="1"/>
  <c r="AA18"/>
  <c r="AF14"/>
  <c r="AG14" s="1"/>
  <c r="AA14"/>
  <c r="H98" i="9"/>
  <c r="N76"/>
  <c r="L78" i="8"/>
  <c r="F100"/>
  <c r="W65"/>
  <c r="Z53"/>
  <c r="Z57" i="10"/>
  <c r="M65" i="9"/>
  <c r="Z33" i="8"/>
  <c r="P54" i="11"/>
  <c r="R54"/>
  <c r="I54"/>
  <c r="D76"/>
  <c r="T54"/>
  <c r="V54"/>
  <c r="Z54" s="1"/>
  <c r="T61"/>
  <c r="V61"/>
  <c r="Z61" s="1"/>
  <c r="P61"/>
  <c r="D83"/>
  <c r="R61"/>
  <c r="I61"/>
  <c r="T57"/>
  <c r="V57"/>
  <c r="P57"/>
  <c r="D79"/>
  <c r="R57"/>
  <c r="I57"/>
  <c r="D78"/>
  <c r="T56"/>
  <c r="V56"/>
  <c r="Z56" s="1"/>
  <c r="P56"/>
  <c r="R56"/>
  <c r="I56"/>
  <c r="G97"/>
  <c r="X75"/>
  <c r="AF20"/>
  <c r="AG20" s="1"/>
  <c r="AA20"/>
  <c r="N76"/>
  <c r="H98"/>
  <c r="H99"/>
  <c r="N77"/>
  <c r="V55" i="10"/>
  <c r="Z55" s="1"/>
  <c r="P55"/>
  <c r="O65" s="1"/>
  <c r="R55"/>
  <c r="I55"/>
  <c r="E65" s="1"/>
  <c r="D77"/>
  <c r="T55"/>
  <c r="F77"/>
  <c r="L55"/>
  <c r="Z53"/>
  <c r="W65"/>
  <c r="V63" i="9"/>
  <c r="P63"/>
  <c r="D85"/>
  <c r="R63"/>
  <c r="I63"/>
  <c r="T63"/>
  <c r="V59"/>
  <c r="Z59" s="1"/>
  <c r="P59"/>
  <c r="D81"/>
  <c r="R59"/>
  <c r="I59"/>
  <c r="T59"/>
  <c r="P53"/>
  <c r="R53"/>
  <c r="I53"/>
  <c r="D75"/>
  <c r="T53"/>
  <c r="V53"/>
  <c r="N78" i="10"/>
  <c r="H100"/>
  <c r="H97"/>
  <c r="N75"/>
  <c r="P75"/>
  <c r="R75"/>
  <c r="I75"/>
  <c r="D97"/>
  <c r="T75"/>
  <c r="V75"/>
  <c r="F78" i="9"/>
  <c r="L56"/>
  <c r="AF64" i="10"/>
  <c r="AG64" s="1"/>
  <c r="AA64"/>
  <c r="D108"/>
  <c r="V86"/>
  <c r="P86"/>
  <c r="R86"/>
  <c r="I86"/>
  <c r="T86"/>
  <c r="AF62"/>
  <c r="AG62" s="1"/>
  <c r="AA62"/>
  <c r="D106"/>
  <c r="V84"/>
  <c r="P84"/>
  <c r="R84"/>
  <c r="I84"/>
  <c r="T84"/>
  <c r="AF60"/>
  <c r="AG60" s="1"/>
  <c r="AA60"/>
  <c r="V82"/>
  <c r="P82"/>
  <c r="D104"/>
  <c r="R82"/>
  <c r="I82"/>
  <c r="T82"/>
  <c r="AF58"/>
  <c r="AG58" s="1"/>
  <c r="AA58"/>
  <c r="V80"/>
  <c r="P80"/>
  <c r="D102"/>
  <c r="R80"/>
  <c r="I80"/>
  <c r="T80"/>
  <c r="G100" i="9"/>
  <c r="X78"/>
  <c r="AF14"/>
  <c r="AG14" s="1"/>
  <c r="AA14"/>
  <c r="T63" i="8"/>
  <c r="V63"/>
  <c r="P63"/>
  <c r="D85"/>
  <c r="R63"/>
  <c r="I63"/>
  <c r="T59"/>
  <c r="V59"/>
  <c r="Z59" s="1"/>
  <c r="P59"/>
  <c r="D81"/>
  <c r="R59"/>
  <c r="I59"/>
  <c r="L54"/>
  <c r="Z54" s="1"/>
  <c r="F76"/>
  <c r="G98" i="9"/>
  <c r="X76"/>
  <c r="AF35"/>
  <c r="AG35" s="1"/>
  <c r="AA35"/>
  <c r="H77" i="8"/>
  <c r="N55"/>
  <c r="M65" s="1"/>
  <c r="AA19"/>
  <c r="AF19"/>
  <c r="AG19" s="1"/>
  <c r="G100"/>
  <c r="X78"/>
  <c r="G99"/>
  <c r="X77"/>
  <c r="Z55" i="11"/>
  <c r="W21"/>
  <c r="E43" i="10"/>
  <c r="J43"/>
  <c r="L55" i="11"/>
  <c r="F77"/>
  <c r="T62"/>
  <c r="V62"/>
  <c r="P62"/>
  <c r="D84"/>
  <c r="R62"/>
  <c r="I62"/>
  <c r="T58"/>
  <c r="V58"/>
  <c r="Z58" s="1"/>
  <c r="P58"/>
  <c r="D80"/>
  <c r="R58"/>
  <c r="I58"/>
  <c r="V53"/>
  <c r="P53"/>
  <c r="R53"/>
  <c r="I53"/>
  <c r="E65" s="1"/>
  <c r="D75"/>
  <c r="T53"/>
  <c r="S65" s="1"/>
  <c r="AA19"/>
  <c r="AF19"/>
  <c r="AG19" s="1"/>
  <c r="W65"/>
  <c r="Z53"/>
  <c r="AA13"/>
  <c r="AF13"/>
  <c r="AG13" s="1"/>
  <c r="L56" i="10"/>
  <c r="Z56" s="1"/>
  <c r="F78"/>
  <c r="G98"/>
  <c r="X76"/>
  <c r="V64" i="9"/>
  <c r="P64"/>
  <c r="D86"/>
  <c r="R64"/>
  <c r="I64"/>
  <c r="T64"/>
  <c r="V60"/>
  <c r="P60"/>
  <c r="D82"/>
  <c r="R60"/>
  <c r="I60"/>
  <c r="T60"/>
  <c r="L54"/>
  <c r="F76"/>
  <c r="L53"/>
  <c r="F75"/>
  <c r="N77" i="10"/>
  <c r="H99"/>
  <c r="AA14"/>
  <c r="AF14"/>
  <c r="AG14" s="1"/>
  <c r="Z31" i="9"/>
  <c r="W43"/>
  <c r="G99"/>
  <c r="X77"/>
  <c r="P76"/>
  <c r="R76"/>
  <c r="I76"/>
  <c r="D98"/>
  <c r="T76"/>
  <c r="V76"/>
  <c r="AF16"/>
  <c r="AG16" s="1"/>
  <c r="AA16"/>
  <c r="T64" i="8"/>
  <c r="V64"/>
  <c r="P64"/>
  <c r="D86"/>
  <c r="R64"/>
  <c r="I64"/>
  <c r="T60"/>
  <c r="V60"/>
  <c r="Z60" s="1"/>
  <c r="P60"/>
  <c r="D82"/>
  <c r="R60"/>
  <c r="I60"/>
  <c r="N56"/>
  <c r="H78"/>
  <c r="AF37" i="9"/>
  <c r="AG37" s="1"/>
  <c r="AA37"/>
  <c r="D78" i="8"/>
  <c r="T56"/>
  <c r="V56"/>
  <c r="P56"/>
  <c r="Z56" s="1"/>
  <c r="R56"/>
  <c r="I56"/>
  <c r="AF20"/>
  <c r="AG20" s="1"/>
  <c r="AA20"/>
  <c r="AF16"/>
  <c r="AG16" s="1"/>
  <c r="AA16"/>
  <c r="N75"/>
  <c r="H97"/>
  <c r="Z33" i="11"/>
  <c r="S43"/>
  <c r="S43" i="10"/>
  <c r="Q43"/>
  <c r="W21"/>
  <c r="M65"/>
  <c r="Z32" i="9"/>
  <c r="S65" i="10"/>
  <c r="J43" i="9"/>
  <c r="Z56"/>
  <c r="Z54"/>
  <c r="Z55" i="8"/>
  <c r="AF19" i="7"/>
  <c r="AG19" s="1"/>
  <c r="AA19"/>
  <c r="AF16" i="6"/>
  <c r="AG16" s="1"/>
  <c r="AA16"/>
  <c r="AA37"/>
  <c r="AF37"/>
  <c r="AG37" s="1"/>
  <c r="AF42" i="7"/>
  <c r="AG42" s="1"/>
  <c r="AA42"/>
  <c r="AF39"/>
  <c r="AG39" s="1"/>
  <c r="AA39"/>
  <c r="AF18" i="6"/>
  <c r="AG18" s="1"/>
  <c r="AA18"/>
  <c r="AF41" i="7"/>
  <c r="AG41" s="1"/>
  <c r="AA41"/>
  <c r="AA39" i="6"/>
  <c r="AF39"/>
  <c r="AG39" s="1"/>
  <c r="AF15" i="7"/>
  <c r="AG15" s="1"/>
  <c r="AA15"/>
  <c r="AF40"/>
  <c r="AG40" s="1"/>
  <c r="AA40"/>
  <c r="AA42" i="6"/>
  <c r="AF42"/>
  <c r="AG42" s="1"/>
  <c r="AA40"/>
  <c r="AF40"/>
  <c r="AG40" s="1"/>
  <c r="AA38"/>
  <c r="AF38"/>
  <c r="AG38" s="1"/>
  <c r="AA36"/>
  <c r="AF36"/>
  <c r="AG36" s="1"/>
  <c r="AF37" i="7"/>
  <c r="AG37" s="1"/>
  <c r="AA37"/>
  <c r="AA35" i="6"/>
  <c r="AF35"/>
  <c r="AG35" s="1"/>
  <c r="AF33" i="7"/>
  <c r="AG33" s="1"/>
  <c r="AA33"/>
  <c r="L53"/>
  <c r="F75"/>
  <c r="N54"/>
  <c r="M65" s="1"/>
  <c r="H76"/>
  <c r="V82"/>
  <c r="P82"/>
  <c r="D104"/>
  <c r="R82"/>
  <c r="I82"/>
  <c r="T82"/>
  <c r="N77"/>
  <c r="H99"/>
  <c r="Z53"/>
  <c r="W65"/>
  <c r="AA20"/>
  <c r="AF20"/>
  <c r="AG20" s="1"/>
  <c r="H97"/>
  <c r="N75"/>
  <c r="AA16"/>
  <c r="AF16"/>
  <c r="AG16" s="1"/>
  <c r="V86"/>
  <c r="P86"/>
  <c r="D108"/>
  <c r="R86"/>
  <c r="I86"/>
  <c r="T86"/>
  <c r="V79"/>
  <c r="Z79" s="1"/>
  <c r="P79"/>
  <c r="D101"/>
  <c r="R79"/>
  <c r="I79"/>
  <c r="T79"/>
  <c r="L56" i="6"/>
  <c r="F78"/>
  <c r="W43"/>
  <c r="Z31"/>
  <c r="L55"/>
  <c r="F77"/>
  <c r="D86"/>
  <c r="R64"/>
  <c r="I64"/>
  <c r="T64"/>
  <c r="V64"/>
  <c r="Z64" s="1"/>
  <c r="P64"/>
  <c r="D82"/>
  <c r="R60"/>
  <c r="I60"/>
  <c r="T60"/>
  <c r="V60"/>
  <c r="P60"/>
  <c r="F76"/>
  <c r="L54"/>
  <c r="AF13"/>
  <c r="AG13" s="1"/>
  <c r="AA13"/>
  <c r="H100"/>
  <c r="N78"/>
  <c r="G97"/>
  <c r="X75"/>
  <c r="Z32" i="7"/>
  <c r="O43"/>
  <c r="E43"/>
  <c r="Z60"/>
  <c r="Z13"/>
  <c r="Z64"/>
  <c r="Z57"/>
  <c r="Z33" i="6"/>
  <c r="S43"/>
  <c r="Z56"/>
  <c r="AF38" i="7"/>
  <c r="AG38" s="1"/>
  <c r="AA38"/>
  <c r="P56"/>
  <c r="R56"/>
  <c r="I56"/>
  <c r="D78"/>
  <c r="T56"/>
  <c r="V56"/>
  <c r="Z56" s="1"/>
  <c r="V55"/>
  <c r="Z55" s="1"/>
  <c r="P55"/>
  <c r="R55"/>
  <c r="I55"/>
  <c r="D77"/>
  <c r="T55"/>
  <c r="Z31"/>
  <c r="W43"/>
  <c r="V83"/>
  <c r="P83"/>
  <c r="D105"/>
  <c r="R83"/>
  <c r="I83"/>
  <c r="T83"/>
  <c r="AA18"/>
  <c r="AF18"/>
  <c r="AG18" s="1"/>
  <c r="N78"/>
  <c r="H100"/>
  <c r="D83" i="6"/>
  <c r="R61"/>
  <c r="I61"/>
  <c r="T61"/>
  <c r="V61"/>
  <c r="P61"/>
  <c r="D79"/>
  <c r="R57"/>
  <c r="I57"/>
  <c r="T57"/>
  <c r="V57"/>
  <c r="Z57" s="1"/>
  <c r="P57"/>
  <c r="AF17"/>
  <c r="AG17" s="1"/>
  <c r="AA17"/>
  <c r="G98"/>
  <c r="X76"/>
  <c r="N76"/>
  <c r="H98"/>
  <c r="W65"/>
  <c r="Z34" i="7"/>
  <c r="Q43"/>
  <c r="Z61"/>
  <c r="Q65"/>
  <c r="U21" i="6"/>
  <c r="Z32"/>
  <c r="M65"/>
  <c r="AF35" i="7"/>
  <c r="AG35" s="1"/>
  <c r="AA35"/>
  <c r="D76"/>
  <c r="T54"/>
  <c r="S65" s="1"/>
  <c r="V54"/>
  <c r="U65" s="1"/>
  <c r="P54"/>
  <c r="R54"/>
  <c r="I54"/>
  <c r="AF63"/>
  <c r="AG63" s="1"/>
  <c r="AA63"/>
  <c r="V85"/>
  <c r="P85"/>
  <c r="D107"/>
  <c r="R85"/>
  <c r="I85"/>
  <c r="T85"/>
  <c r="AF58"/>
  <c r="AG58" s="1"/>
  <c r="AA58"/>
  <c r="V80"/>
  <c r="P80"/>
  <c r="D102"/>
  <c r="R80"/>
  <c r="I80"/>
  <c r="T80"/>
  <c r="L76"/>
  <c r="F98"/>
  <c r="AF36"/>
  <c r="AG36" s="1"/>
  <c r="AA36"/>
  <c r="AF17"/>
  <c r="AG17" s="1"/>
  <c r="AA17"/>
  <c r="G98"/>
  <c r="X76"/>
  <c r="AF59"/>
  <c r="AG59" s="1"/>
  <c r="AA59"/>
  <c r="V81"/>
  <c r="P81"/>
  <c r="D103"/>
  <c r="R81"/>
  <c r="I81"/>
  <c r="T81"/>
  <c r="AF62"/>
  <c r="AG62" s="1"/>
  <c r="AA62"/>
  <c r="V84"/>
  <c r="P84"/>
  <c r="D106"/>
  <c r="R84"/>
  <c r="I84"/>
  <c r="T84"/>
  <c r="AA34" i="6"/>
  <c r="AF34"/>
  <c r="AG34" s="1"/>
  <c r="D84"/>
  <c r="R62"/>
  <c r="I62"/>
  <c r="T62"/>
  <c r="V62"/>
  <c r="P62"/>
  <c r="D80"/>
  <c r="R58"/>
  <c r="I58"/>
  <c r="T58"/>
  <c r="V58"/>
  <c r="Z58" s="1"/>
  <c r="P58"/>
  <c r="H97"/>
  <c r="N75"/>
  <c r="AA41"/>
  <c r="AF41"/>
  <c r="AG41" s="1"/>
  <c r="AF14"/>
  <c r="AG14" s="1"/>
  <c r="AA14"/>
  <c r="G99"/>
  <c r="X77"/>
  <c r="P78"/>
  <c r="R78"/>
  <c r="I78"/>
  <c r="D100"/>
  <c r="T78"/>
  <c r="V78"/>
  <c r="N77"/>
  <c r="H99"/>
  <c r="U43" i="7"/>
  <c r="O65"/>
  <c r="E65"/>
  <c r="J43"/>
  <c r="E43" i="6"/>
  <c r="J65"/>
  <c r="L56" i="7"/>
  <c r="F78"/>
  <c r="F77"/>
  <c r="L55"/>
  <c r="G97"/>
  <c r="X75"/>
  <c r="G100"/>
  <c r="X78"/>
  <c r="P75"/>
  <c r="R75"/>
  <c r="I75"/>
  <c r="D97"/>
  <c r="T75"/>
  <c r="V75"/>
  <c r="AA14"/>
  <c r="AF14"/>
  <c r="AG14" s="1"/>
  <c r="G99"/>
  <c r="X77"/>
  <c r="P55" i="6"/>
  <c r="R55"/>
  <c r="I55"/>
  <c r="D77"/>
  <c r="T55"/>
  <c r="V55"/>
  <c r="Z55" s="1"/>
  <c r="V54"/>
  <c r="P54"/>
  <c r="R54"/>
  <c r="Z54" s="1"/>
  <c r="I54"/>
  <c r="D76"/>
  <c r="T54"/>
  <c r="D85"/>
  <c r="R63"/>
  <c r="I63"/>
  <c r="T63"/>
  <c r="V63"/>
  <c r="Z63" s="1"/>
  <c r="P63"/>
  <c r="D81"/>
  <c r="R59"/>
  <c r="I59"/>
  <c r="T59"/>
  <c r="V59"/>
  <c r="P59"/>
  <c r="D75"/>
  <c r="T53"/>
  <c r="S65" s="1"/>
  <c r="V53"/>
  <c r="P53"/>
  <c r="R53"/>
  <c r="Q65" s="1"/>
  <c r="I53"/>
  <c r="J43"/>
  <c r="AF20"/>
  <c r="AG20" s="1"/>
  <c r="AA20"/>
  <c r="G100"/>
  <c r="X78"/>
  <c r="L75"/>
  <c r="F97"/>
  <c r="AF62" i="5"/>
  <c r="AG62" s="1"/>
  <c r="AA62"/>
  <c r="AF13"/>
  <c r="AG13" s="1"/>
  <c r="AA13"/>
  <c r="AF58"/>
  <c r="AG58" s="1"/>
  <c r="AA58"/>
  <c r="AF33"/>
  <c r="AG33" s="1"/>
  <c r="AA33"/>
  <c r="AF61"/>
  <c r="AG61" s="1"/>
  <c r="AA61"/>
  <c r="AF57"/>
  <c r="AG57" s="1"/>
  <c r="AA57"/>
  <c r="AF64"/>
  <c r="AG64" s="1"/>
  <c r="AA64"/>
  <c r="AF63"/>
  <c r="AG63" s="1"/>
  <c r="AA63"/>
  <c r="AF17"/>
  <c r="AG17" s="1"/>
  <c r="AA17"/>
  <c r="AF59"/>
  <c r="AG59" s="1"/>
  <c r="AA59"/>
  <c r="V55"/>
  <c r="P55"/>
  <c r="O65" s="1"/>
  <c r="R55"/>
  <c r="I55"/>
  <c r="D77"/>
  <c r="T55"/>
  <c r="Z55" s="1"/>
  <c r="AF35"/>
  <c r="AG35" s="1"/>
  <c r="AA35"/>
  <c r="AF34"/>
  <c r="AG34" s="1"/>
  <c r="AA34"/>
  <c r="AF19"/>
  <c r="AG19" s="1"/>
  <c r="AA19"/>
  <c r="N78"/>
  <c r="H100"/>
  <c r="G97"/>
  <c r="X75"/>
  <c r="AA16"/>
  <c r="AF16"/>
  <c r="AG16" s="1"/>
  <c r="P75"/>
  <c r="R75"/>
  <c r="I75"/>
  <c r="D97"/>
  <c r="T75"/>
  <c r="V75"/>
  <c r="G100"/>
  <c r="X78"/>
  <c r="L56"/>
  <c r="F78"/>
  <c r="AF36"/>
  <c r="AG36" s="1"/>
  <c r="AA36"/>
  <c r="V84"/>
  <c r="P84"/>
  <c r="D106"/>
  <c r="R84"/>
  <c r="I84"/>
  <c r="T84"/>
  <c r="AA20"/>
  <c r="AF20"/>
  <c r="AG20" s="1"/>
  <c r="AF37"/>
  <c r="AG37" s="1"/>
  <c r="AA37"/>
  <c r="H97"/>
  <c r="N75"/>
  <c r="M87" s="1"/>
  <c r="O43"/>
  <c r="Z15"/>
  <c r="P56"/>
  <c r="R56"/>
  <c r="I56"/>
  <c r="D78"/>
  <c r="T56"/>
  <c r="V56"/>
  <c r="Z56" s="1"/>
  <c r="AF39"/>
  <c r="AG39" s="1"/>
  <c r="AA39"/>
  <c r="G98"/>
  <c r="X76"/>
  <c r="AF60"/>
  <c r="AG60" s="1"/>
  <c r="AA60"/>
  <c r="G99"/>
  <c r="X77"/>
  <c r="AF40"/>
  <c r="AG40" s="1"/>
  <c r="AA40"/>
  <c r="D76"/>
  <c r="T54"/>
  <c r="S65" s="1"/>
  <c r="V54"/>
  <c r="U65" s="1"/>
  <c r="P54"/>
  <c r="R54"/>
  <c r="Q65" s="1"/>
  <c r="I54"/>
  <c r="E65" s="1"/>
  <c r="W65"/>
  <c r="V81"/>
  <c r="P81"/>
  <c r="D103"/>
  <c r="R81"/>
  <c r="I81"/>
  <c r="T81"/>
  <c r="AA18"/>
  <c r="AF18"/>
  <c r="AG18" s="1"/>
  <c r="V86"/>
  <c r="P86"/>
  <c r="D108"/>
  <c r="R86"/>
  <c r="I86"/>
  <c r="T86"/>
  <c r="H98"/>
  <c r="N76"/>
  <c r="V83"/>
  <c r="P83"/>
  <c r="D105"/>
  <c r="R83"/>
  <c r="I83"/>
  <c r="T83"/>
  <c r="AF41"/>
  <c r="AG41" s="1"/>
  <c r="AA41"/>
  <c r="F77"/>
  <c r="L55"/>
  <c r="L53"/>
  <c r="Z53" s="1"/>
  <c r="F75"/>
  <c r="Z31"/>
  <c r="W43"/>
  <c r="V80"/>
  <c r="P80"/>
  <c r="D102"/>
  <c r="R80"/>
  <c r="I80"/>
  <c r="T80"/>
  <c r="L76"/>
  <c r="F98"/>
  <c r="V85"/>
  <c r="P85"/>
  <c r="D107"/>
  <c r="R85"/>
  <c r="I85"/>
  <c r="T85"/>
  <c r="N77"/>
  <c r="H99"/>
  <c r="AA14"/>
  <c r="AF14"/>
  <c r="AG14" s="1"/>
  <c r="V82"/>
  <c r="P82"/>
  <c r="D104"/>
  <c r="R82"/>
  <c r="I82"/>
  <c r="T82"/>
  <c r="V79"/>
  <c r="P79"/>
  <c r="D101"/>
  <c r="R79"/>
  <c r="I79"/>
  <c r="T79"/>
  <c r="U43"/>
  <c r="E43"/>
  <c r="Z32"/>
  <c r="Z42"/>
  <c r="Z38"/>
  <c r="Q43"/>
  <c r="M65"/>
  <c r="J43"/>
  <c r="AA185" i="4"/>
  <c r="AA187"/>
  <c r="AA196"/>
  <c r="Z174"/>
  <c r="AA174" s="1"/>
  <c r="Z163"/>
  <c r="AF163" s="1"/>
  <c r="AG163" s="1"/>
  <c r="Z173"/>
  <c r="AA173" s="1"/>
  <c r="V170"/>
  <c r="T165"/>
  <c r="N170"/>
  <c r="V165"/>
  <c r="P170"/>
  <c r="V168"/>
  <c r="N165"/>
  <c r="P165"/>
  <c r="Z165" s="1"/>
  <c r="AF165" s="1"/>
  <c r="AG165" s="1"/>
  <c r="N168"/>
  <c r="Z167"/>
  <c r="L18"/>
  <c r="L14"/>
  <c r="Z172"/>
  <c r="AF172" s="1"/>
  <c r="AG172" s="1"/>
  <c r="Z168"/>
  <c r="AA168" s="1"/>
  <c r="Z166"/>
  <c r="AF166" s="1"/>
  <c r="AG166" s="1"/>
  <c r="Z171"/>
  <c r="Z169"/>
  <c r="AF169" s="1"/>
  <c r="AG169" s="1"/>
  <c r="AA166"/>
  <c r="Z230"/>
  <c r="AF230" s="1"/>
  <c r="Z232"/>
  <c r="AF232" s="1"/>
  <c r="Z164"/>
  <c r="AF164" s="1"/>
  <c r="AG164" s="1"/>
  <c r="AF171"/>
  <c r="AG171" s="1"/>
  <c r="AA171"/>
  <c r="AA167"/>
  <c r="AF167"/>
  <c r="AG167" s="1"/>
  <c r="L17"/>
  <c r="Z229"/>
  <c r="AF229" s="1"/>
  <c r="Z231"/>
  <c r="AF231" s="1"/>
  <c r="L19"/>
  <c r="L15"/>
  <c r="L13"/>
  <c r="AF238"/>
  <c r="AF234"/>
  <c r="L20"/>
  <c r="L16"/>
  <c r="X77"/>
  <c r="L75"/>
  <c r="X78"/>
  <c r="L76"/>
  <c r="X75"/>
  <c r="N56"/>
  <c r="N55"/>
  <c r="N75"/>
  <c r="AC241"/>
  <c r="J241"/>
  <c r="AC219"/>
  <c r="J219"/>
  <c r="AC197"/>
  <c r="J197"/>
  <c r="AC175"/>
  <c r="AC153"/>
  <c r="AE152"/>
  <c r="Y152"/>
  <c r="N152"/>
  <c r="P152"/>
  <c r="Y151"/>
  <c r="AE151" s="1"/>
  <c r="R151"/>
  <c r="Y150"/>
  <c r="AE150" s="1"/>
  <c r="P150"/>
  <c r="Y149"/>
  <c r="AE149" s="1"/>
  <c r="P149"/>
  <c r="Y148"/>
  <c r="AE148" s="1"/>
  <c r="N148"/>
  <c r="Y147"/>
  <c r="AE147" s="1"/>
  <c r="R147"/>
  <c r="Y146"/>
  <c r="AE146" s="1"/>
  <c r="P146"/>
  <c r="Y145"/>
  <c r="AE145" s="1"/>
  <c r="P145"/>
  <c r="Y144"/>
  <c r="AE144" s="1"/>
  <c r="T144"/>
  <c r="R144"/>
  <c r="Y143"/>
  <c r="AE143" s="1"/>
  <c r="P143"/>
  <c r="Y142"/>
  <c r="AE142" s="1"/>
  <c r="P142"/>
  <c r="Y141"/>
  <c r="AE141" s="1"/>
  <c r="P141"/>
  <c r="AC131"/>
  <c r="Y130"/>
  <c r="AE130" s="1"/>
  <c r="P130"/>
  <c r="Y129"/>
  <c r="AE129" s="1"/>
  <c r="P129"/>
  <c r="Y128"/>
  <c r="AE128" s="1"/>
  <c r="P128"/>
  <c r="Y127"/>
  <c r="AE127" s="1"/>
  <c r="P127"/>
  <c r="Y126"/>
  <c r="AE126" s="1"/>
  <c r="P126"/>
  <c r="Y125"/>
  <c r="AE125" s="1"/>
  <c r="R125"/>
  <c r="P125"/>
  <c r="Y124"/>
  <c r="AE124" s="1"/>
  <c r="R124"/>
  <c r="P124"/>
  <c r="Y123"/>
  <c r="AE123" s="1"/>
  <c r="P123"/>
  <c r="Y122"/>
  <c r="AE122" s="1"/>
  <c r="Y121"/>
  <c r="AE121" s="1"/>
  <c r="R121"/>
  <c r="Y120"/>
  <c r="AE120" s="1"/>
  <c r="P120"/>
  <c r="Y119"/>
  <c r="AE119" s="1"/>
  <c r="P119"/>
  <c r="AC109"/>
  <c r="Y108"/>
  <c r="AE108" s="1"/>
  <c r="P108"/>
  <c r="Y107"/>
  <c r="AE107" s="1"/>
  <c r="P107"/>
  <c r="AE106"/>
  <c r="Y106"/>
  <c r="V106"/>
  <c r="Y105"/>
  <c r="AE105" s="1"/>
  <c r="R105"/>
  <c r="Y104"/>
  <c r="AE104" s="1"/>
  <c r="R104"/>
  <c r="P104"/>
  <c r="Y103"/>
  <c r="AE103" s="1"/>
  <c r="P103"/>
  <c r="Y102"/>
  <c r="AE102" s="1"/>
  <c r="P102"/>
  <c r="Y101"/>
  <c r="AE101" s="1"/>
  <c r="P101"/>
  <c r="R101"/>
  <c r="Y100"/>
  <c r="AE100" s="1"/>
  <c r="P100"/>
  <c r="Y99"/>
  <c r="AE99" s="1"/>
  <c r="P99"/>
  <c r="Y98"/>
  <c r="AE98" s="1"/>
  <c r="Y97"/>
  <c r="AE97" s="1"/>
  <c r="T97"/>
  <c r="AC87"/>
  <c r="AE86"/>
  <c r="Y86"/>
  <c r="P86"/>
  <c r="Y85"/>
  <c r="AE85" s="1"/>
  <c r="R85"/>
  <c r="Y84"/>
  <c r="AE84" s="1"/>
  <c r="R84"/>
  <c r="P84"/>
  <c r="Y83"/>
  <c r="AE83" s="1"/>
  <c r="P83"/>
  <c r="AE82"/>
  <c r="Y82"/>
  <c r="P82"/>
  <c r="Y81"/>
  <c r="AE81" s="1"/>
  <c r="R81"/>
  <c r="Y80"/>
  <c r="AE80" s="1"/>
  <c r="P80"/>
  <c r="Y79"/>
  <c r="AE79" s="1"/>
  <c r="P79"/>
  <c r="Y78"/>
  <c r="AE78" s="1"/>
  <c r="P78"/>
  <c r="Y77"/>
  <c r="AE77" s="1"/>
  <c r="R77"/>
  <c r="Y76"/>
  <c r="AE76" s="1"/>
  <c r="R76"/>
  <c r="AA230"/>
  <c r="P76"/>
  <c r="Y75"/>
  <c r="AE75" s="1"/>
  <c r="P75"/>
  <c r="AC65"/>
  <c r="Y64"/>
  <c r="AE64" s="1"/>
  <c r="P64"/>
  <c r="Y63"/>
  <c r="AE63" s="1"/>
  <c r="P63"/>
  <c r="Y62"/>
  <c r="AE62" s="1"/>
  <c r="V62"/>
  <c r="P62"/>
  <c r="Y61"/>
  <c r="AE61" s="1"/>
  <c r="R61"/>
  <c r="Y60"/>
  <c r="AE60" s="1"/>
  <c r="P60"/>
  <c r="Y59"/>
  <c r="AE59" s="1"/>
  <c r="P59"/>
  <c r="Y58"/>
  <c r="AE58" s="1"/>
  <c r="P58"/>
  <c r="Y57"/>
  <c r="AE57" s="1"/>
  <c r="R57"/>
  <c r="Y56"/>
  <c r="AE56" s="1"/>
  <c r="P56"/>
  <c r="Y55"/>
  <c r="AE55" s="1"/>
  <c r="P55"/>
  <c r="Y54"/>
  <c r="AE54" s="1"/>
  <c r="P54"/>
  <c r="Y53"/>
  <c r="AE53" s="1"/>
  <c r="P53"/>
  <c r="AC43"/>
  <c r="Y42"/>
  <c r="AE42" s="1"/>
  <c r="D42"/>
  <c r="C42"/>
  <c r="Y41"/>
  <c r="AE41" s="1"/>
  <c r="D41"/>
  <c r="P41" s="1"/>
  <c r="C41"/>
  <c r="Y40"/>
  <c r="AE40" s="1"/>
  <c r="D40"/>
  <c r="P40" s="1"/>
  <c r="C40"/>
  <c r="Y39"/>
  <c r="AE39" s="1"/>
  <c r="D39"/>
  <c r="P39" s="1"/>
  <c r="C39"/>
  <c r="Y38"/>
  <c r="AE38" s="1"/>
  <c r="D38"/>
  <c r="C38"/>
  <c r="Y37"/>
  <c r="AE37" s="1"/>
  <c r="D37"/>
  <c r="P37" s="1"/>
  <c r="C37"/>
  <c r="Y36"/>
  <c r="AE36" s="1"/>
  <c r="R36"/>
  <c r="D36"/>
  <c r="P36" s="1"/>
  <c r="C36"/>
  <c r="Y35"/>
  <c r="AE35" s="1"/>
  <c r="D35"/>
  <c r="P35" s="1"/>
  <c r="C35"/>
  <c r="Y34"/>
  <c r="AE34" s="1"/>
  <c r="D34"/>
  <c r="C34"/>
  <c r="Y33"/>
  <c r="AE33" s="1"/>
  <c r="D33"/>
  <c r="P33" s="1"/>
  <c r="C33"/>
  <c r="Y32"/>
  <c r="AE32" s="1"/>
  <c r="D32"/>
  <c r="P32" s="1"/>
  <c r="C32"/>
  <c r="Y31"/>
  <c r="AE31" s="1"/>
  <c r="D31"/>
  <c r="P31" s="1"/>
  <c r="C31"/>
  <c r="M27"/>
  <c r="M49" s="1"/>
  <c r="M71" s="1"/>
  <c r="M93" s="1"/>
  <c r="M115" s="1"/>
  <c r="M137" s="1"/>
  <c r="M159" s="1"/>
  <c r="M181" s="1"/>
  <c r="M203" s="1"/>
  <c r="M225" s="1"/>
  <c r="M24"/>
  <c r="M46" s="1"/>
  <c r="M68" s="1"/>
  <c r="M90" s="1"/>
  <c r="M112" s="1"/>
  <c r="M134" s="1"/>
  <c r="M156" s="1"/>
  <c r="M178" s="1"/>
  <c r="M200" s="1"/>
  <c r="M222" s="1"/>
  <c r="AC21"/>
  <c r="AB20"/>
  <c r="W20"/>
  <c r="X20" s="1"/>
  <c r="U20"/>
  <c r="V20" s="1"/>
  <c r="S20"/>
  <c r="T20" s="1"/>
  <c r="Q20"/>
  <c r="R20" s="1"/>
  <c r="O20"/>
  <c r="P20" s="1"/>
  <c r="M20"/>
  <c r="N20" s="1"/>
  <c r="J20"/>
  <c r="I20"/>
  <c r="AB19"/>
  <c r="W19"/>
  <c r="X19" s="1"/>
  <c r="U19"/>
  <c r="V19" s="1"/>
  <c r="S19"/>
  <c r="T19" s="1"/>
  <c r="Q19"/>
  <c r="R19" s="1"/>
  <c r="O19"/>
  <c r="P19" s="1"/>
  <c r="M19"/>
  <c r="N19" s="1"/>
  <c r="J19"/>
  <c r="I19"/>
  <c r="AB18"/>
  <c r="W18"/>
  <c r="X18" s="1"/>
  <c r="U18"/>
  <c r="V18" s="1"/>
  <c r="S18"/>
  <c r="T18" s="1"/>
  <c r="Q18"/>
  <c r="R18" s="1"/>
  <c r="O18"/>
  <c r="P18" s="1"/>
  <c r="M18"/>
  <c r="N18" s="1"/>
  <c r="J18"/>
  <c r="I18"/>
  <c r="AB17"/>
  <c r="W17"/>
  <c r="X17" s="1"/>
  <c r="U17"/>
  <c r="V17" s="1"/>
  <c r="S17"/>
  <c r="T17" s="1"/>
  <c r="Q17"/>
  <c r="R17" s="1"/>
  <c r="O17"/>
  <c r="P17" s="1"/>
  <c r="M17"/>
  <c r="N17" s="1"/>
  <c r="J17"/>
  <c r="I17"/>
  <c r="AB16"/>
  <c r="W16"/>
  <c r="X16" s="1"/>
  <c r="U16"/>
  <c r="V16" s="1"/>
  <c r="S16"/>
  <c r="T16" s="1"/>
  <c r="Q16"/>
  <c r="R16" s="1"/>
  <c r="O16"/>
  <c r="P16" s="1"/>
  <c r="M16"/>
  <c r="N16" s="1"/>
  <c r="J16"/>
  <c r="I16"/>
  <c r="AB15"/>
  <c r="W15"/>
  <c r="X15" s="1"/>
  <c r="U15"/>
  <c r="V15" s="1"/>
  <c r="S15"/>
  <c r="T15" s="1"/>
  <c r="Q15"/>
  <c r="R15" s="1"/>
  <c r="O15"/>
  <c r="P15" s="1"/>
  <c r="M15"/>
  <c r="N15" s="1"/>
  <c r="J15"/>
  <c r="I15"/>
  <c r="AB14"/>
  <c r="W14"/>
  <c r="X14" s="1"/>
  <c r="U14"/>
  <c r="V14" s="1"/>
  <c r="S14"/>
  <c r="T14" s="1"/>
  <c r="Q14"/>
  <c r="R14" s="1"/>
  <c r="O14"/>
  <c r="P14" s="1"/>
  <c r="M14"/>
  <c r="N14" s="1"/>
  <c r="J14"/>
  <c r="I14"/>
  <c r="AB13"/>
  <c r="W13"/>
  <c r="X13" s="1"/>
  <c r="U13"/>
  <c r="V13" s="1"/>
  <c r="S13"/>
  <c r="T13" s="1"/>
  <c r="Q13"/>
  <c r="R13" s="1"/>
  <c r="O13"/>
  <c r="P13" s="1"/>
  <c r="M13"/>
  <c r="N13" s="1"/>
  <c r="J13"/>
  <c r="I13"/>
  <c r="AB12"/>
  <c r="W12"/>
  <c r="X12" s="1"/>
  <c r="U12"/>
  <c r="V12" s="1"/>
  <c r="S12"/>
  <c r="T12" s="1"/>
  <c r="Q12"/>
  <c r="R12" s="1"/>
  <c r="O12"/>
  <c r="P12" s="1"/>
  <c r="M12"/>
  <c r="N12" s="1"/>
  <c r="J12"/>
  <c r="I12"/>
  <c r="AB11"/>
  <c r="W11"/>
  <c r="X11" s="1"/>
  <c r="U11"/>
  <c r="V11" s="1"/>
  <c r="S11"/>
  <c r="T11" s="1"/>
  <c r="Q11"/>
  <c r="R11" s="1"/>
  <c r="O11"/>
  <c r="P11" s="1"/>
  <c r="M11"/>
  <c r="N11" s="1"/>
  <c r="J11"/>
  <c r="I11"/>
  <c r="AB10"/>
  <c r="W10"/>
  <c r="X10" s="1"/>
  <c r="U10"/>
  <c r="V10" s="1"/>
  <c r="S10"/>
  <c r="T10" s="1"/>
  <c r="Q10"/>
  <c r="R10" s="1"/>
  <c r="O10"/>
  <c r="P10" s="1"/>
  <c r="M10"/>
  <c r="N10" s="1"/>
  <c r="I10"/>
  <c r="W9"/>
  <c r="X9" s="1"/>
  <c r="U9"/>
  <c r="V9" s="1"/>
  <c r="S9"/>
  <c r="T9" s="1"/>
  <c r="Q9"/>
  <c r="R9" s="1"/>
  <c r="O9"/>
  <c r="P9" s="1"/>
  <c r="M9"/>
  <c r="N9" s="1"/>
  <c r="I9"/>
  <c r="Z60" i="12" l="1"/>
  <c r="Z54"/>
  <c r="AE54" s="1"/>
  <c r="AF54" s="1"/>
  <c r="Z53"/>
  <c r="AF54" i="13"/>
  <c r="AG54" s="1"/>
  <c r="AA54"/>
  <c r="AF56" i="15"/>
  <c r="AG56" s="1"/>
  <c r="AA56"/>
  <c r="AA56" i="13"/>
  <c r="AF56"/>
  <c r="AG56" s="1"/>
  <c r="AA55"/>
  <c r="AF55"/>
  <c r="AG55" s="1"/>
  <c r="AA55" i="15"/>
  <c r="AF55"/>
  <c r="AG55" s="1"/>
  <c r="AA53" i="14"/>
  <c r="AF53"/>
  <c r="AA54" i="12"/>
  <c r="AE53"/>
  <c r="AA53"/>
  <c r="AE41"/>
  <c r="AF41" s="1"/>
  <c r="AA41"/>
  <c r="AF54" i="14"/>
  <c r="AG54" s="1"/>
  <c r="AA54"/>
  <c r="G119" i="12"/>
  <c r="X97"/>
  <c r="T83"/>
  <c r="V83"/>
  <c r="P83"/>
  <c r="D105"/>
  <c r="R83"/>
  <c r="I83"/>
  <c r="H98" i="13"/>
  <c r="N76"/>
  <c r="T82"/>
  <c r="V82"/>
  <c r="Z82" s="1"/>
  <c r="P82"/>
  <c r="D104"/>
  <c r="R82"/>
  <c r="I82"/>
  <c r="AF42"/>
  <c r="AG42" s="1"/>
  <c r="AA42"/>
  <c r="AF62" i="15"/>
  <c r="AG62" s="1"/>
  <c r="AA62"/>
  <c r="V75" i="12"/>
  <c r="P75"/>
  <c r="R75"/>
  <c r="I75"/>
  <c r="D97"/>
  <c r="T75"/>
  <c r="V99" i="14"/>
  <c r="P99"/>
  <c r="R99"/>
  <c r="I99"/>
  <c r="D121"/>
  <c r="T99"/>
  <c r="F98"/>
  <c r="L76"/>
  <c r="D104"/>
  <c r="R82"/>
  <c r="I82"/>
  <c r="T82"/>
  <c r="V82"/>
  <c r="P82"/>
  <c r="G121" i="13"/>
  <c r="X99"/>
  <c r="H121" i="12"/>
  <c r="N99"/>
  <c r="T81"/>
  <c r="V81"/>
  <c r="Z81" s="1"/>
  <c r="P81"/>
  <c r="D103"/>
  <c r="R81"/>
  <c r="I81"/>
  <c r="L78" i="13"/>
  <c r="F100"/>
  <c r="J65"/>
  <c r="T80"/>
  <c r="V80"/>
  <c r="Z80" s="1"/>
  <c r="P80"/>
  <c r="D102"/>
  <c r="R80"/>
  <c r="I80"/>
  <c r="D97" i="14"/>
  <c r="T75"/>
  <c r="V75"/>
  <c r="P75"/>
  <c r="R75"/>
  <c r="I75"/>
  <c r="G121" i="15"/>
  <c r="X99"/>
  <c r="D129"/>
  <c r="T107"/>
  <c r="V107"/>
  <c r="P107"/>
  <c r="R107"/>
  <c r="I107"/>
  <c r="AE34" i="12"/>
  <c r="AF34" s="1"/>
  <c r="AA34"/>
  <c r="AA33"/>
  <c r="AE33"/>
  <c r="AF33" s="1"/>
  <c r="AF60" i="15"/>
  <c r="AG60" s="1"/>
  <c r="AA60"/>
  <c r="AF61"/>
  <c r="AG61" s="1"/>
  <c r="AA61"/>
  <c r="AE31" i="12"/>
  <c r="AA31"/>
  <c r="Y43"/>
  <c r="G122" i="13"/>
  <c r="X100"/>
  <c r="T80" i="12"/>
  <c r="V80"/>
  <c r="P80"/>
  <c r="D102"/>
  <c r="R80"/>
  <c r="I80"/>
  <c r="AF31" i="13"/>
  <c r="AA31"/>
  <c r="Y43"/>
  <c r="G119" i="14"/>
  <c r="X97"/>
  <c r="T79" i="13"/>
  <c r="V79"/>
  <c r="Z79" s="1"/>
  <c r="P79"/>
  <c r="D101"/>
  <c r="R79"/>
  <c r="I79"/>
  <c r="H99" i="14"/>
  <c r="N77"/>
  <c r="T104" i="15"/>
  <c r="V104"/>
  <c r="Z104" s="1"/>
  <c r="P104"/>
  <c r="D126"/>
  <c r="R104"/>
  <c r="I104"/>
  <c r="T101"/>
  <c r="V101"/>
  <c r="Z101" s="1"/>
  <c r="P101"/>
  <c r="D123"/>
  <c r="R101"/>
  <c r="I101"/>
  <c r="G119"/>
  <c r="X97"/>
  <c r="L77"/>
  <c r="F99"/>
  <c r="Z57" i="12"/>
  <c r="Z64" i="13"/>
  <c r="U65"/>
  <c r="Q65"/>
  <c r="Z64" i="14"/>
  <c r="M65" i="12"/>
  <c r="Z63"/>
  <c r="Z62" i="13"/>
  <c r="U65" i="14"/>
  <c r="Z53" i="15"/>
  <c r="Z62" i="12"/>
  <c r="Z61" i="13"/>
  <c r="Z83" i="15"/>
  <c r="AE37" i="12"/>
  <c r="AF37" s="1"/>
  <c r="AA37"/>
  <c r="W87"/>
  <c r="Z75"/>
  <c r="L99" i="13"/>
  <c r="F121"/>
  <c r="L76"/>
  <c r="F98"/>
  <c r="D101" i="14"/>
  <c r="R79"/>
  <c r="I79"/>
  <c r="T79"/>
  <c r="V79"/>
  <c r="Z79" s="1"/>
  <c r="P79"/>
  <c r="AA61"/>
  <c r="AF61"/>
  <c r="AG61" s="1"/>
  <c r="F100" i="15"/>
  <c r="L78"/>
  <c r="AA56" i="12"/>
  <c r="AE56"/>
  <c r="AF56" s="1"/>
  <c r="AF58" i="15"/>
  <c r="AG58" s="1"/>
  <c r="AA58"/>
  <c r="G121" i="12"/>
  <c r="X99"/>
  <c r="H98"/>
  <c r="N76"/>
  <c r="M87" s="1"/>
  <c r="R100"/>
  <c r="I100"/>
  <c r="D122"/>
  <c r="T100"/>
  <c r="V100"/>
  <c r="P100"/>
  <c r="G119" i="13"/>
  <c r="X97"/>
  <c r="T82" i="12"/>
  <c r="V82"/>
  <c r="P82"/>
  <c r="D104"/>
  <c r="R82"/>
  <c r="I82"/>
  <c r="AA64"/>
  <c r="AE64"/>
  <c r="AF64" s="1"/>
  <c r="AA59" i="13"/>
  <c r="AF59"/>
  <c r="AG59" s="1"/>
  <c r="T85"/>
  <c r="V85"/>
  <c r="P85"/>
  <c r="D107"/>
  <c r="R85"/>
  <c r="I85"/>
  <c r="H120" i="15"/>
  <c r="N98"/>
  <c r="T102"/>
  <c r="V102"/>
  <c r="P102"/>
  <c r="D124"/>
  <c r="R102"/>
  <c r="I102"/>
  <c r="AA84"/>
  <c r="AF84"/>
  <c r="AG84" s="1"/>
  <c r="T103"/>
  <c r="V103"/>
  <c r="P103"/>
  <c r="D125"/>
  <c r="R103"/>
  <c r="I103"/>
  <c r="AA86"/>
  <c r="AF86"/>
  <c r="AG86" s="1"/>
  <c r="D99"/>
  <c r="T77"/>
  <c r="V77"/>
  <c r="P77"/>
  <c r="R77"/>
  <c r="I77"/>
  <c r="AE39" i="12"/>
  <c r="AF39" s="1"/>
  <c r="AA39"/>
  <c r="AF41" i="13"/>
  <c r="AG41" s="1"/>
  <c r="AA41"/>
  <c r="H122"/>
  <c r="N100"/>
  <c r="V98"/>
  <c r="P98"/>
  <c r="R98"/>
  <c r="I98"/>
  <c r="D120"/>
  <c r="T98"/>
  <c r="N98" i="14"/>
  <c r="H120"/>
  <c r="F97" i="13"/>
  <c r="L75"/>
  <c r="D103" i="14"/>
  <c r="R81"/>
  <c r="I81"/>
  <c r="T81"/>
  <c r="V81"/>
  <c r="Z81" s="1"/>
  <c r="P81"/>
  <c r="AA63"/>
  <c r="AF63"/>
  <c r="AG63" s="1"/>
  <c r="V76"/>
  <c r="Z76" s="1"/>
  <c r="P76"/>
  <c r="R76"/>
  <c r="I76"/>
  <c r="D98"/>
  <c r="T76"/>
  <c r="AA31" i="15"/>
  <c r="Y43"/>
  <c r="AF31"/>
  <c r="AF57"/>
  <c r="AG57" s="1"/>
  <c r="AA57"/>
  <c r="W87" i="14"/>
  <c r="D102"/>
  <c r="R80"/>
  <c r="I80"/>
  <c r="T80"/>
  <c r="V80"/>
  <c r="P80"/>
  <c r="AA62"/>
  <c r="AF62"/>
  <c r="AG62" s="1"/>
  <c r="L98" i="15"/>
  <c r="F120"/>
  <c r="W87"/>
  <c r="Z54"/>
  <c r="S65" i="12"/>
  <c r="O65"/>
  <c r="E65" i="13"/>
  <c r="S65" i="14"/>
  <c r="O65"/>
  <c r="Z77" i="15"/>
  <c r="M65" i="13"/>
  <c r="Z55" i="14"/>
  <c r="Y65" s="1"/>
  <c r="AA55" i="12"/>
  <c r="AE55"/>
  <c r="AF55" s="1"/>
  <c r="AF53" i="13"/>
  <c r="AA53"/>
  <c r="J65" i="12"/>
  <c r="T79"/>
  <c r="V79"/>
  <c r="P79"/>
  <c r="D101"/>
  <c r="R79"/>
  <c r="I79"/>
  <c r="D100" i="13"/>
  <c r="T78"/>
  <c r="V78"/>
  <c r="Z78" s="1"/>
  <c r="P78"/>
  <c r="R78"/>
  <c r="I78"/>
  <c r="T86"/>
  <c r="V86"/>
  <c r="P86"/>
  <c r="D108"/>
  <c r="R86"/>
  <c r="I86"/>
  <c r="G121" i="14"/>
  <c r="X99"/>
  <c r="L75"/>
  <c r="Z75" s="1"/>
  <c r="F97"/>
  <c r="G122" i="15"/>
  <c r="X100"/>
  <c r="R76"/>
  <c r="Q87" s="1"/>
  <c r="I76"/>
  <c r="D98"/>
  <c r="T76"/>
  <c r="S87" s="1"/>
  <c r="V76"/>
  <c r="U87" s="1"/>
  <c r="P76"/>
  <c r="O87" s="1"/>
  <c r="AE40" i="12"/>
  <c r="AF40" s="1"/>
  <c r="AA40"/>
  <c r="W87" i="13"/>
  <c r="H99"/>
  <c r="N77"/>
  <c r="V75"/>
  <c r="P75"/>
  <c r="R75"/>
  <c r="I75"/>
  <c r="D97"/>
  <c r="T75"/>
  <c r="D108" i="14"/>
  <c r="R86"/>
  <c r="I86"/>
  <c r="T86"/>
  <c r="V86"/>
  <c r="Z86" s="1"/>
  <c r="P86"/>
  <c r="L77"/>
  <c r="F99"/>
  <c r="N100" i="15"/>
  <c r="H122"/>
  <c r="V78"/>
  <c r="P78"/>
  <c r="R78"/>
  <c r="I78"/>
  <c r="D100"/>
  <c r="T78"/>
  <c r="AE35" i="12"/>
  <c r="AF35" s="1"/>
  <c r="AA35"/>
  <c r="AF34" i="15"/>
  <c r="AG34" s="1"/>
  <c r="AA34"/>
  <c r="G142" i="12"/>
  <c r="X120"/>
  <c r="R77"/>
  <c r="I77"/>
  <c r="D99"/>
  <c r="T77"/>
  <c r="V77"/>
  <c r="Z77" s="1"/>
  <c r="P77"/>
  <c r="T85"/>
  <c r="V85"/>
  <c r="P85"/>
  <c r="D107"/>
  <c r="R85"/>
  <c r="I85"/>
  <c r="T84" i="13"/>
  <c r="V84"/>
  <c r="P84"/>
  <c r="D106"/>
  <c r="R84"/>
  <c r="I84"/>
  <c r="R78" i="14"/>
  <c r="I78"/>
  <c r="D100"/>
  <c r="T78"/>
  <c r="V78"/>
  <c r="Z78" s="1"/>
  <c r="P78"/>
  <c r="G120" i="15"/>
  <c r="X98"/>
  <c r="J65"/>
  <c r="AE42" i="12"/>
  <c r="AF42" s="1"/>
  <c r="AA42"/>
  <c r="AA33" i="13"/>
  <c r="AF33"/>
  <c r="AG33" s="1"/>
  <c r="AA34" i="14"/>
  <c r="AF34"/>
  <c r="AG34" s="1"/>
  <c r="L97" i="12"/>
  <c r="F119"/>
  <c r="G120" i="13"/>
  <c r="X98"/>
  <c r="T84" i="12"/>
  <c r="V84"/>
  <c r="P84"/>
  <c r="D106"/>
  <c r="R84"/>
  <c r="I84"/>
  <c r="H122" i="14"/>
  <c r="N100"/>
  <c r="R77" i="13"/>
  <c r="I77"/>
  <c r="D99"/>
  <c r="T77"/>
  <c r="V77"/>
  <c r="Z77" s="1"/>
  <c r="P77"/>
  <c r="T83"/>
  <c r="V83"/>
  <c r="P83"/>
  <c r="D105"/>
  <c r="R83"/>
  <c r="I83"/>
  <c r="T105" i="15"/>
  <c r="V105"/>
  <c r="P105"/>
  <c r="D127"/>
  <c r="R105"/>
  <c r="I105"/>
  <c r="M87" i="13"/>
  <c r="Z61" i="12"/>
  <c r="Z60" i="13"/>
  <c r="U65" i="12"/>
  <c r="Q65"/>
  <c r="Z60" i="14"/>
  <c r="Z59" i="12"/>
  <c r="M87" i="14"/>
  <c r="Z58" i="13"/>
  <c r="Q65" i="14"/>
  <c r="E87" i="15"/>
  <c r="Z85"/>
  <c r="Z58" i="12"/>
  <c r="Z57" i="13"/>
  <c r="Y65" s="1"/>
  <c r="Z82" i="15"/>
  <c r="Z79"/>
  <c r="AA56" i="14"/>
  <c r="AF56"/>
  <c r="AG56" s="1"/>
  <c r="N97" i="13"/>
  <c r="H119"/>
  <c r="L76" i="12"/>
  <c r="F98"/>
  <c r="V98"/>
  <c r="P98"/>
  <c r="R98"/>
  <c r="I98"/>
  <c r="D120"/>
  <c r="T98"/>
  <c r="L100" i="14"/>
  <c r="F122"/>
  <c r="J65"/>
  <c r="AA57"/>
  <c r="AF57"/>
  <c r="AG57" s="1"/>
  <c r="D105"/>
  <c r="R83"/>
  <c r="I83"/>
  <c r="T83"/>
  <c r="V83"/>
  <c r="P83"/>
  <c r="AE36" i="12"/>
  <c r="AF36" s="1"/>
  <c r="AA36"/>
  <c r="AF59" i="15"/>
  <c r="AG59" s="1"/>
  <c r="AA59"/>
  <c r="G144" i="12"/>
  <c r="X122"/>
  <c r="L78"/>
  <c r="Z78" s="1"/>
  <c r="F100"/>
  <c r="AA60"/>
  <c r="AE60"/>
  <c r="AF60" s="1"/>
  <c r="T86"/>
  <c r="V86"/>
  <c r="P86"/>
  <c r="D108"/>
  <c r="R86"/>
  <c r="I86"/>
  <c r="G120" i="14"/>
  <c r="X98"/>
  <c r="G122"/>
  <c r="X100"/>
  <c r="T81" i="13"/>
  <c r="V81"/>
  <c r="Z81" s="1"/>
  <c r="P81"/>
  <c r="D103"/>
  <c r="R81"/>
  <c r="I81"/>
  <c r="AA63"/>
  <c r="AF63"/>
  <c r="AG63" s="1"/>
  <c r="Y43" i="14"/>
  <c r="AF31"/>
  <c r="AA31"/>
  <c r="AA80" i="15"/>
  <c r="AF80"/>
  <c r="AG80" s="1"/>
  <c r="D128"/>
  <c r="T106"/>
  <c r="V106"/>
  <c r="Z106" s="1"/>
  <c r="P106"/>
  <c r="R106"/>
  <c r="I106"/>
  <c r="AA81"/>
  <c r="AF81"/>
  <c r="AG81" s="1"/>
  <c r="D130"/>
  <c r="T108"/>
  <c r="V108"/>
  <c r="Z108" s="1"/>
  <c r="P108"/>
  <c r="R108"/>
  <c r="I108"/>
  <c r="H97"/>
  <c r="N75"/>
  <c r="M87" s="1"/>
  <c r="H122" i="12"/>
  <c r="N100"/>
  <c r="H119" i="14"/>
  <c r="N97"/>
  <c r="AA59"/>
  <c r="AF59"/>
  <c r="AG59" s="1"/>
  <c r="D107"/>
  <c r="R85"/>
  <c r="I85"/>
  <c r="T85"/>
  <c r="V85"/>
  <c r="Z85" s="1"/>
  <c r="P85"/>
  <c r="V97" i="15"/>
  <c r="P97"/>
  <c r="R97"/>
  <c r="I97"/>
  <c r="D119"/>
  <c r="T97"/>
  <c r="L75"/>
  <c r="J87" s="1"/>
  <c r="F97"/>
  <c r="AE38" i="12"/>
  <c r="AF38" s="1"/>
  <c r="AA38"/>
  <c r="AF36" i="15"/>
  <c r="AG36" s="1"/>
  <c r="AA36"/>
  <c r="H141" i="12"/>
  <c r="H163" s="1"/>
  <c r="H185" s="1"/>
  <c r="H207" s="1"/>
  <c r="H229" s="1"/>
  <c r="N119"/>
  <c r="J87"/>
  <c r="L99"/>
  <c r="F121"/>
  <c r="AA58" i="14"/>
  <c r="AF58"/>
  <c r="AG58" s="1"/>
  <c r="D106"/>
  <c r="R84"/>
  <c r="I84"/>
  <c r="T84"/>
  <c r="V84"/>
  <c r="Z84" s="1"/>
  <c r="P84"/>
  <c r="H121" i="15"/>
  <c r="N99"/>
  <c r="Z77" i="14"/>
  <c r="Z78" i="15"/>
  <c r="E65" i="12"/>
  <c r="S65" i="13"/>
  <c r="O65"/>
  <c r="E65" i="14"/>
  <c r="Z76" i="15"/>
  <c r="Z76" i="13"/>
  <c r="AA56" i="8"/>
  <c r="AF56"/>
  <c r="AG56" s="1"/>
  <c r="AF56" i="10"/>
  <c r="AG56" s="1"/>
  <c r="AA56"/>
  <c r="AF54" i="8"/>
  <c r="AG54" s="1"/>
  <c r="AA54"/>
  <c r="AA55" i="10"/>
  <c r="AF55"/>
  <c r="AG55" s="1"/>
  <c r="AA56" i="11"/>
  <c r="AF56"/>
  <c r="AG56" s="1"/>
  <c r="AA55" i="9"/>
  <c r="AF55"/>
  <c r="AG55" s="1"/>
  <c r="AA54" i="10"/>
  <c r="AF54"/>
  <c r="AG54" s="1"/>
  <c r="AF54" i="11"/>
  <c r="AG54" s="1"/>
  <c r="AA54"/>
  <c r="H100" i="8"/>
  <c r="N78"/>
  <c r="D104"/>
  <c r="R82"/>
  <c r="I82"/>
  <c r="T82"/>
  <c r="V82"/>
  <c r="P82"/>
  <c r="H121" i="10"/>
  <c r="N99"/>
  <c r="L76" i="9"/>
  <c r="F98"/>
  <c r="F100" i="10"/>
  <c r="L78"/>
  <c r="AA53" i="11"/>
  <c r="AF53"/>
  <c r="D102"/>
  <c r="R80"/>
  <c r="I80"/>
  <c r="T80"/>
  <c r="V80"/>
  <c r="P80"/>
  <c r="F98" i="8"/>
  <c r="L76"/>
  <c r="D103"/>
  <c r="R81"/>
  <c r="I81"/>
  <c r="T81"/>
  <c r="V81"/>
  <c r="Z81" s="1"/>
  <c r="P81"/>
  <c r="H122" i="10"/>
  <c r="N100"/>
  <c r="V75" i="9"/>
  <c r="P75"/>
  <c r="R75"/>
  <c r="I75"/>
  <c r="D97"/>
  <c r="T75"/>
  <c r="N98" i="11"/>
  <c r="H120"/>
  <c r="W87"/>
  <c r="D105"/>
  <c r="R83"/>
  <c r="I83"/>
  <c r="T83"/>
  <c r="V83"/>
  <c r="Z83" s="1"/>
  <c r="P83"/>
  <c r="AF57" i="10"/>
  <c r="AG57" s="1"/>
  <c r="AA57"/>
  <c r="L75" i="8"/>
  <c r="F97"/>
  <c r="R77" i="9"/>
  <c r="I77"/>
  <c r="D99"/>
  <c r="T77"/>
  <c r="V77"/>
  <c r="P77"/>
  <c r="D106"/>
  <c r="T84"/>
  <c r="V84"/>
  <c r="P84"/>
  <c r="R84"/>
  <c r="I84"/>
  <c r="G119" i="10"/>
  <c r="X97"/>
  <c r="R76"/>
  <c r="I76"/>
  <c r="D98"/>
  <c r="T76"/>
  <c r="V76"/>
  <c r="P76"/>
  <c r="G121" i="11"/>
  <c r="X99"/>
  <c r="L75"/>
  <c r="F97"/>
  <c r="G120" i="8"/>
  <c r="X98"/>
  <c r="G119" i="9"/>
  <c r="X97"/>
  <c r="D125" i="10"/>
  <c r="T103"/>
  <c r="V103"/>
  <c r="Z103" s="1"/>
  <c r="P103"/>
  <c r="R103"/>
  <c r="I103"/>
  <c r="D127"/>
  <c r="T105"/>
  <c r="V105"/>
  <c r="P105"/>
  <c r="R105"/>
  <c r="I105"/>
  <c r="AA57" i="9"/>
  <c r="AF57"/>
  <c r="AG57" s="1"/>
  <c r="D105"/>
  <c r="T83"/>
  <c r="V83"/>
  <c r="Z83" s="1"/>
  <c r="P83"/>
  <c r="R83"/>
  <c r="I83"/>
  <c r="J65" i="10"/>
  <c r="G120" i="11"/>
  <c r="X98"/>
  <c r="Z64" i="8"/>
  <c r="O65" i="11"/>
  <c r="Z62"/>
  <c r="Z63" i="8"/>
  <c r="Z57" i="11"/>
  <c r="Y65" s="1"/>
  <c r="Q65" i="8"/>
  <c r="Z79" i="10"/>
  <c r="Z58" i="9"/>
  <c r="U65" i="10"/>
  <c r="AA56" i="9"/>
  <c r="AF56"/>
  <c r="AG56" s="1"/>
  <c r="X99"/>
  <c r="G121"/>
  <c r="J65"/>
  <c r="D108"/>
  <c r="T86"/>
  <c r="V86"/>
  <c r="P86"/>
  <c r="R86"/>
  <c r="I86"/>
  <c r="G120" i="10"/>
  <c r="X98"/>
  <c r="G122" i="8"/>
  <c r="X100"/>
  <c r="H99"/>
  <c r="N77"/>
  <c r="Z77" s="1"/>
  <c r="G120" i="9"/>
  <c r="X98"/>
  <c r="P106" i="10"/>
  <c r="D128"/>
  <c r="R106"/>
  <c r="T106"/>
  <c r="I106"/>
  <c r="V106"/>
  <c r="Z106" s="1"/>
  <c r="V108"/>
  <c r="P108"/>
  <c r="D130"/>
  <c r="R108"/>
  <c r="I108"/>
  <c r="T108"/>
  <c r="L78" i="9"/>
  <c r="F100"/>
  <c r="H119" i="10"/>
  <c r="N97"/>
  <c r="T81" i="9"/>
  <c r="V81"/>
  <c r="Z81" s="1"/>
  <c r="P81"/>
  <c r="D103"/>
  <c r="R81"/>
  <c r="I81"/>
  <c r="L77" i="10"/>
  <c r="F99"/>
  <c r="N99" i="11"/>
  <c r="H121"/>
  <c r="R78"/>
  <c r="I78"/>
  <c r="D100"/>
  <c r="T78"/>
  <c r="V78"/>
  <c r="P78"/>
  <c r="F122" i="8"/>
  <c r="L100"/>
  <c r="J65"/>
  <c r="H122" i="9"/>
  <c r="N100"/>
  <c r="D106" i="8"/>
  <c r="R84"/>
  <c r="I84"/>
  <c r="T84"/>
  <c r="V84"/>
  <c r="P84"/>
  <c r="L77"/>
  <c r="F99"/>
  <c r="W87" i="10"/>
  <c r="L100" i="11"/>
  <c r="F122"/>
  <c r="J65"/>
  <c r="AA60"/>
  <c r="AF60"/>
  <c r="AG60" s="1"/>
  <c r="D108"/>
  <c r="R86"/>
  <c r="I86"/>
  <c r="T86"/>
  <c r="V86"/>
  <c r="P86"/>
  <c r="AF34" i="10"/>
  <c r="AG34" s="1"/>
  <c r="AA34"/>
  <c r="N98" i="8"/>
  <c r="H120"/>
  <c r="D121"/>
  <c r="V99"/>
  <c r="P99"/>
  <c r="R99"/>
  <c r="I99"/>
  <c r="T99"/>
  <c r="H119" i="9"/>
  <c r="N97"/>
  <c r="D101" i="8"/>
  <c r="R79"/>
  <c r="I79"/>
  <c r="T79"/>
  <c r="V79"/>
  <c r="P79"/>
  <c r="W87" i="9"/>
  <c r="V76" i="8"/>
  <c r="P76"/>
  <c r="R76"/>
  <c r="I76"/>
  <c r="D98"/>
  <c r="T76"/>
  <c r="F120" i="10"/>
  <c r="L98"/>
  <c r="H99" i="9"/>
  <c r="N77"/>
  <c r="M87" s="1"/>
  <c r="L75" i="10"/>
  <c r="J87" s="1"/>
  <c r="F97"/>
  <c r="V99" i="11"/>
  <c r="P99"/>
  <c r="R99"/>
  <c r="I99"/>
  <c r="D121"/>
  <c r="T99"/>
  <c r="AA59"/>
  <c r="AF59"/>
  <c r="AG59" s="1"/>
  <c r="D107"/>
  <c r="R85"/>
  <c r="I85"/>
  <c r="T85"/>
  <c r="V85"/>
  <c r="P85"/>
  <c r="M87" i="8"/>
  <c r="Z60" i="9"/>
  <c r="Q65" i="11"/>
  <c r="Z80" i="10"/>
  <c r="Z82"/>
  <c r="S65" i="9"/>
  <c r="O65"/>
  <c r="Z63"/>
  <c r="E65" i="8"/>
  <c r="Z58"/>
  <c r="Z76"/>
  <c r="Z61"/>
  <c r="AF55"/>
  <c r="AG55" s="1"/>
  <c r="AA55"/>
  <c r="AF54" i="9"/>
  <c r="AG54" s="1"/>
  <c r="AA54"/>
  <c r="AA32"/>
  <c r="AF32"/>
  <c r="AG32" s="1"/>
  <c r="H119" i="8"/>
  <c r="N97"/>
  <c r="AA60"/>
  <c r="AF60"/>
  <c r="AG60" s="1"/>
  <c r="D108"/>
  <c r="R86"/>
  <c r="I86"/>
  <c r="T86"/>
  <c r="V86"/>
  <c r="P86"/>
  <c r="D120" i="9"/>
  <c r="V98"/>
  <c r="P98"/>
  <c r="R98"/>
  <c r="I98"/>
  <c r="T98"/>
  <c r="F97"/>
  <c r="L75"/>
  <c r="J87" s="1"/>
  <c r="AA58" i="11"/>
  <c r="AF58"/>
  <c r="AG58" s="1"/>
  <c r="D106"/>
  <c r="R84"/>
  <c r="I84"/>
  <c r="T84"/>
  <c r="V84"/>
  <c r="P84"/>
  <c r="L77"/>
  <c r="Z77" s="1"/>
  <c r="F99"/>
  <c r="AF55"/>
  <c r="AG55" s="1"/>
  <c r="AA55"/>
  <c r="AA59" i="8"/>
  <c r="AF59"/>
  <c r="AG59" s="1"/>
  <c r="D107"/>
  <c r="R85"/>
  <c r="I85"/>
  <c r="T85"/>
  <c r="V85"/>
  <c r="P85"/>
  <c r="D119" i="10"/>
  <c r="V97"/>
  <c r="P97"/>
  <c r="R97"/>
  <c r="I97"/>
  <c r="T97"/>
  <c r="D101" i="11"/>
  <c r="R79"/>
  <c r="I79"/>
  <c r="T79"/>
  <c r="V79"/>
  <c r="P79"/>
  <c r="AA61"/>
  <c r="AF61"/>
  <c r="AG61" s="1"/>
  <c r="V76"/>
  <c r="Z76" s="1"/>
  <c r="P76"/>
  <c r="R76"/>
  <c r="I76"/>
  <c r="D98"/>
  <c r="T76"/>
  <c r="AA33" i="8"/>
  <c r="AF33"/>
  <c r="AG33" s="1"/>
  <c r="H120" i="9"/>
  <c r="N98"/>
  <c r="D97" i="8"/>
  <c r="T75"/>
  <c r="V75"/>
  <c r="P75"/>
  <c r="R75"/>
  <c r="I75"/>
  <c r="Y43"/>
  <c r="AF31"/>
  <c r="AA31"/>
  <c r="D123" i="10"/>
  <c r="T101"/>
  <c r="V101"/>
  <c r="P101"/>
  <c r="R101"/>
  <c r="I101"/>
  <c r="D100" i="9"/>
  <c r="T78"/>
  <c r="V78"/>
  <c r="Z78" s="1"/>
  <c r="P78"/>
  <c r="R78"/>
  <c r="I78"/>
  <c r="T80"/>
  <c r="V80"/>
  <c r="P80"/>
  <c r="D102"/>
  <c r="R80"/>
  <c r="I80"/>
  <c r="G122" i="10"/>
  <c r="X100"/>
  <c r="AF32" i="11"/>
  <c r="AG32" s="1"/>
  <c r="AA32"/>
  <c r="G119" i="8"/>
  <c r="X97"/>
  <c r="AA81" i="10"/>
  <c r="AF81"/>
  <c r="AG81" s="1"/>
  <c r="P107"/>
  <c r="D129"/>
  <c r="R107"/>
  <c r="I107"/>
  <c r="T107"/>
  <c r="V107"/>
  <c r="Z107" s="1"/>
  <c r="G121"/>
  <c r="X99"/>
  <c r="T79" i="9"/>
  <c r="V79"/>
  <c r="Z79" s="1"/>
  <c r="P79"/>
  <c r="D101"/>
  <c r="R79"/>
  <c r="I79"/>
  <c r="AA31" i="10"/>
  <c r="Y43"/>
  <c r="AF31"/>
  <c r="G122" i="11"/>
  <c r="X100"/>
  <c r="Y43"/>
  <c r="AF31"/>
  <c r="AA31"/>
  <c r="Z77" i="9"/>
  <c r="Z76"/>
  <c r="Z84" i="10"/>
  <c r="Z86"/>
  <c r="U65" i="9"/>
  <c r="Q65"/>
  <c r="U65" i="8"/>
  <c r="Z53" i="9"/>
  <c r="Z62"/>
  <c r="Z83" i="10"/>
  <c r="Z61" i="9"/>
  <c r="AA33" i="11"/>
  <c r="AF33"/>
  <c r="AG33" s="1"/>
  <c r="R78" i="8"/>
  <c r="I78"/>
  <c r="D100"/>
  <c r="T78"/>
  <c r="V78"/>
  <c r="Z78" s="1"/>
  <c r="P78"/>
  <c r="AF31" i="9"/>
  <c r="AA31"/>
  <c r="Y43"/>
  <c r="T82"/>
  <c r="V82"/>
  <c r="P82"/>
  <c r="D104"/>
  <c r="R82"/>
  <c r="I82"/>
  <c r="D97" i="11"/>
  <c r="T75"/>
  <c r="V75"/>
  <c r="P75"/>
  <c r="R75"/>
  <c r="I75"/>
  <c r="G121" i="8"/>
  <c r="X99"/>
  <c r="G122" i="9"/>
  <c r="X100"/>
  <c r="D124" i="10"/>
  <c r="T102"/>
  <c r="V102"/>
  <c r="P102"/>
  <c r="R102"/>
  <c r="I102"/>
  <c r="D126"/>
  <c r="T104"/>
  <c r="V104"/>
  <c r="P104"/>
  <c r="R104"/>
  <c r="I104"/>
  <c r="AA59" i="9"/>
  <c r="AF59"/>
  <c r="AG59" s="1"/>
  <c r="D107"/>
  <c r="T85"/>
  <c r="V85"/>
  <c r="P85"/>
  <c r="R85"/>
  <c r="I85"/>
  <c r="AF53" i="10"/>
  <c r="AA53"/>
  <c r="Y65"/>
  <c r="D99"/>
  <c r="T77"/>
  <c r="V77"/>
  <c r="U87" s="1"/>
  <c r="P77"/>
  <c r="R77"/>
  <c r="Q87" s="1"/>
  <c r="I77"/>
  <c r="E87" s="1"/>
  <c r="G119" i="11"/>
  <c r="X97"/>
  <c r="AA53" i="8"/>
  <c r="Y65"/>
  <c r="AF53"/>
  <c r="D102"/>
  <c r="R80"/>
  <c r="I80"/>
  <c r="T80"/>
  <c r="V80"/>
  <c r="P80"/>
  <c r="AA62"/>
  <c r="AF62"/>
  <c r="AG62" s="1"/>
  <c r="H98" i="10"/>
  <c r="N76"/>
  <c r="M87" s="1"/>
  <c r="V78"/>
  <c r="P78"/>
  <c r="R78"/>
  <c r="I78"/>
  <c r="D100"/>
  <c r="T78"/>
  <c r="H119" i="11"/>
  <c r="N97"/>
  <c r="H100"/>
  <c r="N78"/>
  <c r="M87" s="1"/>
  <c r="D104"/>
  <c r="R82"/>
  <c r="I82"/>
  <c r="T82"/>
  <c r="V82"/>
  <c r="P82"/>
  <c r="Z75" i="8"/>
  <c r="W87"/>
  <c r="F121" i="9"/>
  <c r="L99"/>
  <c r="AA57" i="8"/>
  <c r="AF57"/>
  <c r="AG57" s="1"/>
  <c r="D105"/>
  <c r="R83"/>
  <c r="I83"/>
  <c r="T83"/>
  <c r="V83"/>
  <c r="P83"/>
  <c r="F98" i="11"/>
  <c r="L76"/>
  <c r="D103"/>
  <c r="R81"/>
  <c r="I81"/>
  <c r="T81"/>
  <c r="V81"/>
  <c r="Z81" s="1"/>
  <c r="P81"/>
  <c r="Z64" i="9"/>
  <c r="U65" i="11"/>
  <c r="S87" i="10"/>
  <c r="O87"/>
  <c r="E65" i="9"/>
  <c r="S65" i="8"/>
  <c r="O65"/>
  <c r="Z78" i="10"/>
  <c r="Z64" i="11"/>
  <c r="Z85" i="10"/>
  <c r="Z77"/>
  <c r="Z78" i="11"/>
  <c r="Z63"/>
  <c r="AA54" i="6"/>
  <c r="AF54"/>
  <c r="AG54" s="1"/>
  <c r="AF55"/>
  <c r="AG55" s="1"/>
  <c r="AA55"/>
  <c r="AF56" i="7"/>
  <c r="AG56" s="1"/>
  <c r="AA56"/>
  <c r="AA55"/>
  <c r="AF55"/>
  <c r="AG55" s="1"/>
  <c r="G121" i="6"/>
  <c r="X99"/>
  <c r="G122"/>
  <c r="X100"/>
  <c r="P81"/>
  <c r="D103"/>
  <c r="R81"/>
  <c r="I81"/>
  <c r="T81"/>
  <c r="V81"/>
  <c r="D98"/>
  <c r="T76"/>
  <c r="V76"/>
  <c r="P76"/>
  <c r="R76"/>
  <c r="I76"/>
  <c r="G121" i="7"/>
  <c r="X99"/>
  <c r="G119"/>
  <c r="X97"/>
  <c r="N99" i="6"/>
  <c r="H121"/>
  <c r="V100"/>
  <c r="P100"/>
  <c r="R100"/>
  <c r="I100"/>
  <c r="D122"/>
  <c r="T100"/>
  <c r="L98" i="7"/>
  <c r="F120"/>
  <c r="AF61"/>
  <c r="AG61" s="1"/>
  <c r="AA61"/>
  <c r="N100"/>
  <c r="H122"/>
  <c r="V78"/>
  <c r="P78"/>
  <c r="R78"/>
  <c r="I78"/>
  <c r="D100"/>
  <c r="T78"/>
  <c r="AF33" i="6"/>
  <c r="AG33" s="1"/>
  <c r="AA33"/>
  <c r="G119"/>
  <c r="X97"/>
  <c r="P82"/>
  <c r="D104"/>
  <c r="R82"/>
  <c r="I82"/>
  <c r="T82"/>
  <c r="V82"/>
  <c r="Z82" s="1"/>
  <c r="T101" i="7"/>
  <c r="V101"/>
  <c r="Z101" s="1"/>
  <c r="P101"/>
  <c r="D123"/>
  <c r="R101"/>
  <c r="I101"/>
  <c r="N97"/>
  <c r="H119"/>
  <c r="AF53"/>
  <c r="AA53"/>
  <c r="J65"/>
  <c r="Z54"/>
  <c r="U65" i="6"/>
  <c r="Z59"/>
  <c r="Z60"/>
  <c r="Z86" i="7"/>
  <c r="Z82"/>
  <c r="L97" i="6"/>
  <c r="F119"/>
  <c r="D129" i="7"/>
  <c r="T107"/>
  <c r="V107"/>
  <c r="P107"/>
  <c r="R107"/>
  <c r="I107"/>
  <c r="V77" i="6"/>
  <c r="Z77" s="1"/>
  <c r="P77"/>
  <c r="R77"/>
  <c r="I77"/>
  <c r="D99"/>
  <c r="T77"/>
  <c r="W87" i="7"/>
  <c r="F100"/>
  <c r="L78"/>
  <c r="H119" i="6"/>
  <c r="N97"/>
  <c r="P84"/>
  <c r="D106"/>
  <c r="R84"/>
  <c r="I84"/>
  <c r="T84"/>
  <c r="V84"/>
  <c r="Z84" s="1"/>
  <c r="G120" i="7"/>
  <c r="X98"/>
  <c r="R76"/>
  <c r="I76"/>
  <c r="D98"/>
  <c r="T76"/>
  <c r="S87" s="1"/>
  <c r="V76"/>
  <c r="P76"/>
  <c r="O87" s="1"/>
  <c r="AF32" i="6"/>
  <c r="AG32" s="1"/>
  <c r="AA32"/>
  <c r="P83"/>
  <c r="D105"/>
  <c r="R83"/>
  <c r="I83"/>
  <c r="T83"/>
  <c r="V83"/>
  <c r="Z83" s="1"/>
  <c r="T105" i="7"/>
  <c r="V105"/>
  <c r="Z105" s="1"/>
  <c r="P105"/>
  <c r="D127"/>
  <c r="R105"/>
  <c r="I105"/>
  <c r="AA31"/>
  <c r="Y43"/>
  <c r="AF31"/>
  <c r="AF64"/>
  <c r="AG64" s="1"/>
  <c r="AA64"/>
  <c r="AF60"/>
  <c r="AG60" s="1"/>
  <c r="AA60"/>
  <c r="W87" i="6"/>
  <c r="F99"/>
  <c r="L77"/>
  <c r="L78"/>
  <c r="F100"/>
  <c r="L75" i="7"/>
  <c r="J87" s="1"/>
  <c r="F97"/>
  <c r="Z78"/>
  <c r="O65" i="6"/>
  <c r="Z62"/>
  <c r="Z84" i="7"/>
  <c r="Z81"/>
  <c r="Z80"/>
  <c r="Z85"/>
  <c r="Z61" i="6"/>
  <c r="R75"/>
  <c r="I75"/>
  <c r="D97"/>
  <c r="T75"/>
  <c r="V75"/>
  <c r="P75"/>
  <c r="AF63"/>
  <c r="AG63" s="1"/>
  <c r="AA63"/>
  <c r="P85"/>
  <c r="D107"/>
  <c r="R85"/>
  <c r="I85"/>
  <c r="T85"/>
  <c r="V85"/>
  <c r="Z85" s="1"/>
  <c r="G122" i="7"/>
  <c r="X100"/>
  <c r="L77"/>
  <c r="F99"/>
  <c r="AF34"/>
  <c r="AG34" s="1"/>
  <c r="AA34"/>
  <c r="H120" i="6"/>
  <c r="N98"/>
  <c r="AF56"/>
  <c r="AG56" s="1"/>
  <c r="AA56"/>
  <c r="AF57" i="7"/>
  <c r="AG57" s="1"/>
  <c r="AA57"/>
  <c r="AF13"/>
  <c r="AG13" s="1"/>
  <c r="AA13"/>
  <c r="AA32"/>
  <c r="AF32"/>
  <c r="AG32" s="1"/>
  <c r="N100" i="6"/>
  <c r="H122"/>
  <c r="L76"/>
  <c r="Z76" s="1"/>
  <c r="F98"/>
  <c r="AF64"/>
  <c r="AG64" s="1"/>
  <c r="AA64"/>
  <c r="P86"/>
  <c r="D108"/>
  <c r="R86"/>
  <c r="I86"/>
  <c r="T86"/>
  <c r="V86"/>
  <c r="Z86" s="1"/>
  <c r="AA79" i="7"/>
  <c r="AF79"/>
  <c r="AG79" s="1"/>
  <c r="D130"/>
  <c r="T108"/>
  <c r="V108"/>
  <c r="P108"/>
  <c r="R108"/>
  <c r="I108"/>
  <c r="T104"/>
  <c r="V104"/>
  <c r="Z104" s="1"/>
  <c r="P104"/>
  <c r="D126"/>
  <c r="R104"/>
  <c r="I104"/>
  <c r="J87" i="6"/>
  <c r="M87"/>
  <c r="Z76" i="7"/>
  <c r="V97"/>
  <c r="P97"/>
  <c r="R97"/>
  <c r="I97"/>
  <c r="D119"/>
  <c r="T97"/>
  <c r="AF58" i="6"/>
  <c r="AG58" s="1"/>
  <c r="AA58"/>
  <c r="P80"/>
  <c r="D102"/>
  <c r="R80"/>
  <c r="I80"/>
  <c r="T80"/>
  <c r="V80"/>
  <c r="Z80" s="1"/>
  <c r="D128" i="7"/>
  <c r="T106"/>
  <c r="V106"/>
  <c r="P106"/>
  <c r="R106"/>
  <c r="I106"/>
  <c r="T103"/>
  <c r="V103"/>
  <c r="Z103" s="1"/>
  <c r="P103"/>
  <c r="D125"/>
  <c r="R103"/>
  <c r="I103"/>
  <c r="T102"/>
  <c r="V102"/>
  <c r="Z102" s="1"/>
  <c r="P102"/>
  <c r="D124"/>
  <c r="R102"/>
  <c r="I102"/>
  <c r="G120" i="6"/>
  <c r="X98"/>
  <c r="AF57"/>
  <c r="AG57" s="1"/>
  <c r="AA57"/>
  <c r="P79"/>
  <c r="D101"/>
  <c r="R79"/>
  <c r="I79"/>
  <c r="T79"/>
  <c r="V79"/>
  <c r="Z79" s="1"/>
  <c r="D99" i="7"/>
  <c r="T77"/>
  <c r="V77"/>
  <c r="U87" s="1"/>
  <c r="P77"/>
  <c r="R77"/>
  <c r="Q87" s="1"/>
  <c r="I77"/>
  <c r="E87" s="1"/>
  <c r="AA31" i="6"/>
  <c r="Y43"/>
  <c r="AF31"/>
  <c r="H121" i="7"/>
  <c r="N99"/>
  <c r="H98"/>
  <c r="N76"/>
  <c r="M87" s="1"/>
  <c r="E65" i="6"/>
  <c r="Z53"/>
  <c r="Z83" i="7"/>
  <c r="AF53" i="5"/>
  <c r="AA53"/>
  <c r="AF56"/>
  <c r="AG56" s="1"/>
  <c r="AA56"/>
  <c r="AA55"/>
  <c r="AF55"/>
  <c r="AG55" s="1"/>
  <c r="AA32"/>
  <c r="AF32"/>
  <c r="AG32" s="1"/>
  <c r="H121"/>
  <c r="N99"/>
  <c r="L98"/>
  <c r="F120"/>
  <c r="V97"/>
  <c r="P97"/>
  <c r="R97"/>
  <c r="I97"/>
  <c r="D119"/>
  <c r="T97"/>
  <c r="N100"/>
  <c r="H122"/>
  <c r="AF42"/>
  <c r="AG42" s="1"/>
  <c r="AA42"/>
  <c r="G119"/>
  <c r="X97"/>
  <c r="T101"/>
  <c r="V101"/>
  <c r="P101"/>
  <c r="D123"/>
  <c r="R101"/>
  <c r="I101"/>
  <c r="D129"/>
  <c r="T107"/>
  <c r="V107"/>
  <c r="Z107" s="1"/>
  <c r="P107"/>
  <c r="R107"/>
  <c r="I107"/>
  <c r="T102"/>
  <c r="V102"/>
  <c r="P102"/>
  <c r="D124"/>
  <c r="R102"/>
  <c r="I102"/>
  <c r="AA31"/>
  <c r="Y43"/>
  <c r="AF31"/>
  <c r="L77"/>
  <c r="F99"/>
  <c r="R76"/>
  <c r="I76"/>
  <c r="D98"/>
  <c r="T76"/>
  <c r="V76"/>
  <c r="P76"/>
  <c r="G121"/>
  <c r="X99"/>
  <c r="G120"/>
  <c r="X98"/>
  <c r="N97"/>
  <c r="H119"/>
  <c r="T106"/>
  <c r="V106"/>
  <c r="Z106" s="1"/>
  <c r="D128"/>
  <c r="P106"/>
  <c r="R106"/>
  <c r="I106"/>
  <c r="G122"/>
  <c r="X100"/>
  <c r="D99"/>
  <c r="T77"/>
  <c r="V77"/>
  <c r="P77"/>
  <c r="R77"/>
  <c r="I77"/>
  <c r="Z76"/>
  <c r="Z85"/>
  <c r="Z54"/>
  <c r="Z82"/>
  <c r="Z83"/>
  <c r="Z86"/>
  <c r="Z81"/>
  <c r="AF15"/>
  <c r="AG15" s="1"/>
  <c r="AA15"/>
  <c r="T104"/>
  <c r="V104"/>
  <c r="Z104" s="1"/>
  <c r="P104"/>
  <c r="D126"/>
  <c r="R104"/>
  <c r="I104"/>
  <c r="J65"/>
  <c r="D127"/>
  <c r="T105"/>
  <c r="V105"/>
  <c r="P105"/>
  <c r="R105"/>
  <c r="I105"/>
  <c r="H120"/>
  <c r="N98"/>
  <c r="T108"/>
  <c r="V108"/>
  <c r="Z108" s="1"/>
  <c r="D130"/>
  <c r="P108"/>
  <c r="R108"/>
  <c r="I108"/>
  <c r="T103"/>
  <c r="V103"/>
  <c r="P103"/>
  <c r="D125"/>
  <c r="R103"/>
  <c r="I103"/>
  <c r="AF38"/>
  <c r="AG38" s="1"/>
  <c r="AA38"/>
  <c r="L75"/>
  <c r="J87" s="1"/>
  <c r="F97"/>
  <c r="V78"/>
  <c r="Z78" s="1"/>
  <c r="P78"/>
  <c r="O87" s="1"/>
  <c r="R78"/>
  <c r="I78"/>
  <c r="E87" s="1"/>
  <c r="D100"/>
  <c r="T78"/>
  <c r="S87" s="1"/>
  <c r="F100"/>
  <c r="L78"/>
  <c r="W87"/>
  <c r="Z77"/>
  <c r="Z79"/>
  <c r="Z80"/>
  <c r="Z84"/>
  <c r="U87"/>
  <c r="Q87"/>
  <c r="AF174" i="4"/>
  <c r="AG174" s="1"/>
  <c r="AA172"/>
  <c r="AF173"/>
  <c r="AG173" s="1"/>
  <c r="AA163"/>
  <c r="Z170"/>
  <c r="AA169"/>
  <c r="AF170"/>
  <c r="AG170" s="1"/>
  <c r="AA170"/>
  <c r="AA165"/>
  <c r="AA164"/>
  <c r="AF168"/>
  <c r="AG168" s="1"/>
  <c r="AG230"/>
  <c r="X98"/>
  <c r="X100"/>
  <c r="X99"/>
  <c r="L98"/>
  <c r="L97"/>
  <c r="X97"/>
  <c r="L100"/>
  <c r="L99"/>
  <c r="N78"/>
  <c r="N77"/>
  <c r="N54"/>
  <c r="N97"/>
  <c r="R60"/>
  <c r="R80"/>
  <c r="T83"/>
  <c r="R100"/>
  <c r="R120"/>
  <c r="V79"/>
  <c r="R33"/>
  <c r="R146"/>
  <c r="R32"/>
  <c r="P106"/>
  <c r="R31"/>
  <c r="V34"/>
  <c r="V55"/>
  <c r="R64"/>
  <c r="R127"/>
  <c r="R150"/>
  <c r="T79"/>
  <c r="V107"/>
  <c r="R119"/>
  <c r="V122"/>
  <c r="R40"/>
  <c r="V58"/>
  <c r="V83"/>
  <c r="V98"/>
  <c r="V103"/>
  <c r="R107"/>
  <c r="R145"/>
  <c r="T103"/>
  <c r="V127"/>
  <c r="T35"/>
  <c r="T39"/>
  <c r="T123"/>
  <c r="T149"/>
  <c r="I32"/>
  <c r="I33"/>
  <c r="P34"/>
  <c r="R35"/>
  <c r="R37"/>
  <c r="V38"/>
  <c r="R39"/>
  <c r="R41"/>
  <c r="V42"/>
  <c r="T55"/>
  <c r="R56"/>
  <c r="V59"/>
  <c r="T60"/>
  <c r="V63"/>
  <c r="T64"/>
  <c r="V75"/>
  <c r="T76"/>
  <c r="V78"/>
  <c r="R79"/>
  <c r="R83"/>
  <c r="P98"/>
  <c r="R99"/>
  <c r="R103"/>
  <c r="T107"/>
  <c r="R108"/>
  <c r="V119"/>
  <c r="T120"/>
  <c r="P122"/>
  <c r="R123"/>
  <c r="T128"/>
  <c r="R141"/>
  <c r="R143"/>
  <c r="N145"/>
  <c r="V148"/>
  <c r="R149"/>
  <c r="U219"/>
  <c r="S21"/>
  <c r="T56"/>
  <c r="T99"/>
  <c r="T108"/>
  <c r="T143"/>
  <c r="I31"/>
  <c r="V31"/>
  <c r="Z31" s="1"/>
  <c r="T32"/>
  <c r="I36"/>
  <c r="I37"/>
  <c r="P38"/>
  <c r="I40"/>
  <c r="I41"/>
  <c r="P42"/>
  <c r="V54"/>
  <c r="R55"/>
  <c r="Z55" s="1"/>
  <c r="T59"/>
  <c r="T63"/>
  <c r="AA229"/>
  <c r="T75"/>
  <c r="AA234"/>
  <c r="V82"/>
  <c r="Z83"/>
  <c r="AA83" s="1"/>
  <c r="AA238"/>
  <c r="V86"/>
  <c r="V102"/>
  <c r="T119"/>
  <c r="T127"/>
  <c r="R128"/>
  <c r="R129"/>
  <c r="N143"/>
  <c r="V145"/>
  <c r="T146"/>
  <c r="P148"/>
  <c r="N149"/>
  <c r="V152"/>
  <c r="S241"/>
  <c r="O219"/>
  <c r="T31"/>
  <c r="I35"/>
  <c r="V35"/>
  <c r="Z35" s="1"/>
  <c r="T36"/>
  <c r="I39"/>
  <c r="V39"/>
  <c r="T40"/>
  <c r="R59"/>
  <c r="R63"/>
  <c r="R75"/>
  <c r="T80"/>
  <c r="T84"/>
  <c r="P97"/>
  <c r="V99"/>
  <c r="T100"/>
  <c r="T104"/>
  <c r="V123"/>
  <c r="T124"/>
  <c r="V143"/>
  <c r="V144"/>
  <c r="T145"/>
  <c r="V149"/>
  <c r="T150"/>
  <c r="E21"/>
  <c r="U197"/>
  <c r="Z15"/>
  <c r="AF15" s="1"/>
  <c r="AG15" s="1"/>
  <c r="Y16"/>
  <c r="AE16" s="1"/>
  <c r="O21"/>
  <c r="Z13"/>
  <c r="AA13" s="1"/>
  <c r="Y12"/>
  <c r="AE12" s="1"/>
  <c r="M21"/>
  <c r="U21"/>
  <c r="Z17"/>
  <c r="Q21"/>
  <c r="Z14"/>
  <c r="Z18"/>
  <c r="Y10"/>
  <c r="AE10" s="1"/>
  <c r="Y14"/>
  <c r="AE14" s="1"/>
  <c r="Y19"/>
  <c r="AE19" s="1"/>
  <c r="T34"/>
  <c r="R34"/>
  <c r="I34"/>
  <c r="T38"/>
  <c r="R38"/>
  <c r="I38"/>
  <c r="Z39"/>
  <c r="T42"/>
  <c r="R42"/>
  <c r="I42"/>
  <c r="R53"/>
  <c r="V53"/>
  <c r="T53"/>
  <c r="Y9"/>
  <c r="AE9" s="1"/>
  <c r="Y17"/>
  <c r="AE17" s="1"/>
  <c r="Y18"/>
  <c r="AE18" s="1"/>
  <c r="Y20"/>
  <c r="AE20" s="1"/>
  <c r="Z20"/>
  <c r="W87"/>
  <c r="Y11"/>
  <c r="AE11" s="1"/>
  <c r="Y13"/>
  <c r="AE13" s="1"/>
  <c r="Y15"/>
  <c r="AE15" s="1"/>
  <c r="W43"/>
  <c r="Z16"/>
  <c r="O43"/>
  <c r="V33"/>
  <c r="T33"/>
  <c r="V37"/>
  <c r="Z37" s="1"/>
  <c r="T37"/>
  <c r="V41"/>
  <c r="Z41" s="1"/>
  <c r="T41"/>
  <c r="W65"/>
  <c r="Z19"/>
  <c r="V32"/>
  <c r="V36"/>
  <c r="V40"/>
  <c r="R54"/>
  <c r="V56"/>
  <c r="T57"/>
  <c r="R58"/>
  <c r="V60"/>
  <c r="T61"/>
  <c r="R62"/>
  <c r="V64"/>
  <c r="Z64" s="1"/>
  <c r="V76"/>
  <c r="T77"/>
  <c r="AA232"/>
  <c r="R78"/>
  <c r="V80"/>
  <c r="T81"/>
  <c r="R82"/>
  <c r="V84"/>
  <c r="T85"/>
  <c r="R86"/>
  <c r="V97"/>
  <c r="R98"/>
  <c r="T98"/>
  <c r="P105"/>
  <c r="T106"/>
  <c r="R106"/>
  <c r="Z107"/>
  <c r="T54"/>
  <c r="V57"/>
  <c r="T58"/>
  <c r="V61"/>
  <c r="T62"/>
  <c r="V77"/>
  <c r="T78"/>
  <c r="V81"/>
  <c r="T82"/>
  <c r="V85"/>
  <c r="T86"/>
  <c r="Z86" s="1"/>
  <c r="V101"/>
  <c r="T101"/>
  <c r="P121"/>
  <c r="O131" s="1"/>
  <c r="T122"/>
  <c r="R122"/>
  <c r="P57"/>
  <c r="P61"/>
  <c r="P77"/>
  <c r="P81"/>
  <c r="P85"/>
  <c r="V105"/>
  <c r="T105"/>
  <c r="AA231"/>
  <c r="R97"/>
  <c r="T102"/>
  <c r="R102"/>
  <c r="V121"/>
  <c r="T121"/>
  <c r="V100"/>
  <c r="V104"/>
  <c r="Z104" s="1"/>
  <c r="V108"/>
  <c r="Z108" s="1"/>
  <c r="V120"/>
  <c r="Z123"/>
  <c r="V124"/>
  <c r="T125"/>
  <c r="R126"/>
  <c r="V128"/>
  <c r="T129"/>
  <c r="R130"/>
  <c r="T141"/>
  <c r="R142"/>
  <c r="N144"/>
  <c r="P147"/>
  <c r="T148"/>
  <c r="R148"/>
  <c r="P151"/>
  <c r="T152"/>
  <c r="R152"/>
  <c r="O175"/>
  <c r="Q197"/>
  <c r="V125"/>
  <c r="T126"/>
  <c r="V129"/>
  <c r="T130"/>
  <c r="N141"/>
  <c r="V141"/>
  <c r="T142"/>
  <c r="P144"/>
  <c r="V126"/>
  <c r="V130"/>
  <c r="N142"/>
  <c r="V142"/>
  <c r="V147"/>
  <c r="N147"/>
  <c r="T147"/>
  <c r="V151"/>
  <c r="N151"/>
  <c r="T151"/>
  <c r="W197"/>
  <c r="N146"/>
  <c r="V146"/>
  <c r="N150"/>
  <c r="V150"/>
  <c r="S197"/>
  <c r="W219"/>
  <c r="W241"/>
  <c r="Z86" i="12" l="1"/>
  <c r="Y65"/>
  <c r="Z83"/>
  <c r="AE77"/>
  <c r="AF77" s="1"/>
  <c r="AA77"/>
  <c r="AA76" i="14"/>
  <c r="AF76"/>
  <c r="AG76" s="1"/>
  <c r="AF77" i="13"/>
  <c r="AG77" s="1"/>
  <c r="AA77"/>
  <c r="AA75" i="14"/>
  <c r="AF75"/>
  <c r="AA78" i="13"/>
  <c r="AF78"/>
  <c r="AG78" s="1"/>
  <c r="AF78" i="14"/>
  <c r="AG78" s="1"/>
  <c r="AA78"/>
  <c r="F119" i="15"/>
  <c r="L97"/>
  <c r="G142" i="14"/>
  <c r="X120"/>
  <c r="G166" i="12"/>
  <c r="X144"/>
  <c r="AA59"/>
  <c r="AE59"/>
  <c r="AF59" s="1"/>
  <c r="D127" i="13"/>
  <c r="R105"/>
  <c r="I105"/>
  <c r="T105"/>
  <c r="V105"/>
  <c r="Z105" s="1"/>
  <c r="P105"/>
  <c r="L119" i="12"/>
  <c r="F141"/>
  <c r="D128" i="13"/>
  <c r="R106"/>
  <c r="I106"/>
  <c r="T106"/>
  <c r="V106"/>
  <c r="Z106" s="1"/>
  <c r="P106"/>
  <c r="H144" i="15"/>
  <c r="H166" s="1"/>
  <c r="H188" s="1"/>
  <c r="H210" s="1"/>
  <c r="H232" s="1"/>
  <c r="N122"/>
  <c r="D130" i="13"/>
  <c r="R108"/>
  <c r="I108"/>
  <c r="T108"/>
  <c r="V108"/>
  <c r="Z108" s="1"/>
  <c r="P108"/>
  <c r="D123" i="12"/>
  <c r="R101"/>
  <c r="I101"/>
  <c r="T101"/>
  <c r="V101"/>
  <c r="Z101" s="1"/>
  <c r="P101"/>
  <c r="D126"/>
  <c r="R104"/>
  <c r="I104"/>
  <c r="T104"/>
  <c r="V104"/>
  <c r="Z104" s="1"/>
  <c r="P104"/>
  <c r="W109" i="13"/>
  <c r="F143"/>
  <c r="L121"/>
  <c r="AA62" i="12"/>
  <c r="AE62"/>
  <c r="AF62" s="1"/>
  <c r="AA64" i="14"/>
  <c r="AF64"/>
  <c r="AG64" s="1"/>
  <c r="AA64" i="13"/>
  <c r="AF64"/>
  <c r="AG64" s="1"/>
  <c r="N99" i="14"/>
  <c r="M109" s="1"/>
  <c r="H121"/>
  <c r="G141"/>
  <c r="X119"/>
  <c r="P129" i="15"/>
  <c r="D151"/>
  <c r="R129"/>
  <c r="I129"/>
  <c r="T129"/>
  <c r="V129"/>
  <c r="R97" i="14"/>
  <c r="I97"/>
  <c r="D119"/>
  <c r="T97"/>
  <c r="V97"/>
  <c r="P97"/>
  <c r="G143" i="13"/>
  <c r="X121"/>
  <c r="L98" i="14"/>
  <c r="F120"/>
  <c r="D119" i="12"/>
  <c r="T97"/>
  <c r="V97"/>
  <c r="P97"/>
  <c r="R97"/>
  <c r="I97"/>
  <c r="N98" i="13"/>
  <c r="H120"/>
  <c r="G141" i="12"/>
  <c r="X119"/>
  <c r="Z105" i="15"/>
  <c r="Z84" i="12"/>
  <c r="Z85"/>
  <c r="E87" i="13"/>
  <c r="Z75" i="15"/>
  <c r="J87" i="13"/>
  <c r="Z103" i="15"/>
  <c r="Z102"/>
  <c r="Z85" i="13"/>
  <c r="Z80" i="12"/>
  <c r="Q87" i="14"/>
  <c r="U87" i="12"/>
  <c r="Z76"/>
  <c r="AF76" i="15"/>
  <c r="AG76" s="1"/>
  <c r="AA76"/>
  <c r="AF77" i="14"/>
  <c r="AG77" s="1"/>
  <c r="AA77"/>
  <c r="AF84"/>
  <c r="AG84" s="1"/>
  <c r="AA84"/>
  <c r="P106"/>
  <c r="D128"/>
  <c r="R106"/>
  <c r="I106"/>
  <c r="T106"/>
  <c r="V106"/>
  <c r="Z106" s="1"/>
  <c r="D141" i="15"/>
  <c r="T119"/>
  <c r="V119"/>
  <c r="P119"/>
  <c r="R119"/>
  <c r="I119"/>
  <c r="H144" i="12"/>
  <c r="H166" s="1"/>
  <c r="H188" s="1"/>
  <c r="H210" s="1"/>
  <c r="H232" s="1"/>
  <c r="N122"/>
  <c r="P130" i="15"/>
  <c r="D152"/>
  <c r="R130"/>
  <c r="I130"/>
  <c r="T130"/>
  <c r="V130"/>
  <c r="Z130" s="1"/>
  <c r="P128"/>
  <c r="D150"/>
  <c r="R128"/>
  <c r="I128"/>
  <c r="T128"/>
  <c r="V128"/>
  <c r="Z128" s="1"/>
  <c r="AE43" i="14"/>
  <c r="AG43" s="1"/>
  <c r="AG31"/>
  <c r="AA81" i="13"/>
  <c r="AF81"/>
  <c r="AG81" s="1"/>
  <c r="D130" i="12"/>
  <c r="R108"/>
  <c r="I108"/>
  <c r="T108"/>
  <c r="V108"/>
  <c r="P108"/>
  <c r="F144" i="14"/>
  <c r="L122"/>
  <c r="F120" i="12"/>
  <c r="L98"/>
  <c r="AA57" i="13"/>
  <c r="AF57"/>
  <c r="AG57" s="1"/>
  <c r="AA85" i="15"/>
  <c r="AF85"/>
  <c r="AG85" s="1"/>
  <c r="P99" i="13"/>
  <c r="R99"/>
  <c r="I99"/>
  <c r="D121"/>
  <c r="T99"/>
  <c r="V99"/>
  <c r="Z99" s="1"/>
  <c r="N122" i="14"/>
  <c r="H144"/>
  <c r="H166" s="1"/>
  <c r="H188" s="1"/>
  <c r="H210" s="1"/>
  <c r="H232" s="1"/>
  <c r="G142" i="13"/>
  <c r="X120"/>
  <c r="G142" i="15"/>
  <c r="X120"/>
  <c r="P100" i="14"/>
  <c r="R100"/>
  <c r="I100"/>
  <c r="D122"/>
  <c r="T100"/>
  <c r="V100"/>
  <c r="D122" i="15"/>
  <c r="T100"/>
  <c r="Z100" s="1"/>
  <c r="V100"/>
  <c r="P100"/>
  <c r="R100"/>
  <c r="I100"/>
  <c r="D119" i="13"/>
  <c r="T97"/>
  <c r="Z97" s="1"/>
  <c r="V97"/>
  <c r="P97"/>
  <c r="R97"/>
  <c r="I97"/>
  <c r="AG53"/>
  <c r="AA77" i="15"/>
  <c r="AF77"/>
  <c r="AG77" s="1"/>
  <c r="AE43"/>
  <c r="AG43" s="1"/>
  <c r="AG31"/>
  <c r="D120" i="14"/>
  <c r="T98"/>
  <c r="V98"/>
  <c r="P98"/>
  <c r="R98"/>
  <c r="I98"/>
  <c r="AF81"/>
  <c r="AG81" s="1"/>
  <c r="AA81"/>
  <c r="P103"/>
  <c r="D125"/>
  <c r="R103"/>
  <c r="I103"/>
  <c r="T103"/>
  <c r="V103"/>
  <c r="Z103" s="1"/>
  <c r="H144" i="13"/>
  <c r="H166" s="1"/>
  <c r="H188" s="1"/>
  <c r="H210" s="1"/>
  <c r="H232" s="1"/>
  <c r="N122"/>
  <c r="H142" i="15"/>
  <c r="H164" s="1"/>
  <c r="H186" s="1"/>
  <c r="H208" s="1"/>
  <c r="H230" s="1"/>
  <c r="N120"/>
  <c r="G143" i="12"/>
  <c r="X121"/>
  <c r="AA61" i="13"/>
  <c r="AF61"/>
  <c r="AG61" s="1"/>
  <c r="L99" i="15"/>
  <c r="F121"/>
  <c r="AA101"/>
  <c r="AF101"/>
  <c r="AG101" s="1"/>
  <c r="D148"/>
  <c r="R126"/>
  <c r="I126"/>
  <c r="T126"/>
  <c r="V126"/>
  <c r="P126"/>
  <c r="D123" i="13"/>
  <c r="R101"/>
  <c r="I101"/>
  <c r="T101"/>
  <c r="V101"/>
  <c r="P101"/>
  <c r="W109" i="14"/>
  <c r="AE43" i="13"/>
  <c r="AG43" s="1"/>
  <c r="AG31"/>
  <c r="G144"/>
  <c r="X122"/>
  <c r="D124"/>
  <c r="R102"/>
  <c r="I102"/>
  <c r="T102"/>
  <c r="V102"/>
  <c r="P102"/>
  <c r="AA81" i="12"/>
  <c r="AE81"/>
  <c r="AF81" s="1"/>
  <c r="D126" i="13"/>
  <c r="R104"/>
  <c r="I104"/>
  <c r="T104"/>
  <c r="V104"/>
  <c r="P104"/>
  <c r="D127" i="12"/>
  <c r="R105"/>
  <c r="I105"/>
  <c r="T105"/>
  <c r="V105"/>
  <c r="P105"/>
  <c r="Z97"/>
  <c r="W109"/>
  <c r="Z98" i="14"/>
  <c r="U87" i="13"/>
  <c r="J87" i="14"/>
  <c r="E87"/>
  <c r="S87"/>
  <c r="S87" i="12"/>
  <c r="O87"/>
  <c r="AF76" i="13"/>
  <c r="AG76" s="1"/>
  <c r="AA76"/>
  <c r="AA78" i="15"/>
  <c r="AF78"/>
  <c r="AG78" s="1"/>
  <c r="F143" i="12"/>
  <c r="L121"/>
  <c r="G144" i="14"/>
  <c r="X122"/>
  <c r="AA78" i="12"/>
  <c r="AE78"/>
  <c r="AF78" s="1"/>
  <c r="P105" i="14"/>
  <c r="D127"/>
  <c r="R105"/>
  <c r="I105"/>
  <c r="T105"/>
  <c r="V105"/>
  <c r="D142" i="12"/>
  <c r="T120"/>
  <c r="V120"/>
  <c r="P120"/>
  <c r="R120"/>
  <c r="I120"/>
  <c r="AA82" i="15"/>
  <c r="AF82"/>
  <c r="AG82" s="1"/>
  <c r="AA58" i="13"/>
  <c r="AF58"/>
  <c r="AG58" s="1"/>
  <c r="AA61" i="12"/>
  <c r="AE61"/>
  <c r="AF61" s="1"/>
  <c r="D149" i="15"/>
  <c r="R127"/>
  <c r="I127"/>
  <c r="T127"/>
  <c r="V127"/>
  <c r="Z127" s="1"/>
  <c r="P127"/>
  <c r="D128" i="12"/>
  <c r="R106"/>
  <c r="I106"/>
  <c r="T106"/>
  <c r="V106"/>
  <c r="Z106" s="1"/>
  <c r="P106"/>
  <c r="D129"/>
  <c r="R107"/>
  <c r="I107"/>
  <c r="T107"/>
  <c r="V107"/>
  <c r="Z107" s="1"/>
  <c r="P107"/>
  <c r="F121" i="14"/>
  <c r="L99"/>
  <c r="L97"/>
  <c r="Z97" s="1"/>
  <c r="F119"/>
  <c r="AA54" i="15"/>
  <c r="AF54"/>
  <c r="AG54" s="1"/>
  <c r="P102" i="14"/>
  <c r="D124"/>
  <c r="R102"/>
  <c r="I102"/>
  <c r="T102"/>
  <c r="V102"/>
  <c r="H142"/>
  <c r="H164" s="1"/>
  <c r="H186" s="1"/>
  <c r="H208" s="1"/>
  <c r="H230" s="1"/>
  <c r="N120"/>
  <c r="D147" i="15"/>
  <c r="R125"/>
  <c r="I125"/>
  <c r="T125"/>
  <c r="V125"/>
  <c r="Z125" s="1"/>
  <c r="P125"/>
  <c r="D146"/>
  <c r="R124"/>
  <c r="I124"/>
  <c r="T124"/>
  <c r="V124"/>
  <c r="Z124" s="1"/>
  <c r="P124"/>
  <c r="D129" i="13"/>
  <c r="R107"/>
  <c r="I107"/>
  <c r="T107"/>
  <c r="V107"/>
  <c r="Z107" s="1"/>
  <c r="P107"/>
  <c r="F120"/>
  <c r="L98"/>
  <c r="AA75" i="12"/>
  <c r="AE75"/>
  <c r="AA83" i="15"/>
  <c r="AF83"/>
  <c r="AG83" s="1"/>
  <c r="AA63" i="12"/>
  <c r="AE63"/>
  <c r="AF63" s="1"/>
  <c r="AA57"/>
  <c r="AE57"/>
  <c r="AF57" s="1"/>
  <c r="G141" i="15"/>
  <c r="X119"/>
  <c r="D124" i="12"/>
  <c r="R102"/>
  <c r="I102"/>
  <c r="T102"/>
  <c r="V102"/>
  <c r="P102"/>
  <c r="AD43"/>
  <c r="AF43" s="1"/>
  <c r="AF31"/>
  <c r="G143" i="15"/>
  <c r="X121"/>
  <c r="N121" i="12"/>
  <c r="H143"/>
  <c r="H165" s="1"/>
  <c r="H187" s="1"/>
  <c r="H209" s="1"/>
  <c r="H231" s="1"/>
  <c r="P104" i="14"/>
  <c r="D126"/>
  <c r="R104"/>
  <c r="I104"/>
  <c r="T104"/>
  <c r="V104"/>
  <c r="Z104" s="1"/>
  <c r="T121"/>
  <c r="V121"/>
  <c r="P121"/>
  <c r="D143"/>
  <c r="R121"/>
  <c r="I121"/>
  <c r="AF53" i="12"/>
  <c r="AG53" i="14"/>
  <c r="Z83"/>
  <c r="Z83" i="13"/>
  <c r="Z98"/>
  <c r="Z84"/>
  <c r="S87"/>
  <c r="O87"/>
  <c r="Z75"/>
  <c r="Z86"/>
  <c r="Z79" i="12"/>
  <c r="Y87" s="1"/>
  <c r="Z80" i="14"/>
  <c r="Z82" i="12"/>
  <c r="Z107" i="15"/>
  <c r="U87" i="14"/>
  <c r="Z82"/>
  <c r="Q87" i="12"/>
  <c r="H143" i="15"/>
  <c r="H165" s="1"/>
  <c r="H187" s="1"/>
  <c r="H209" s="1"/>
  <c r="H231" s="1"/>
  <c r="N121"/>
  <c r="AF85" i="14"/>
  <c r="AG85" s="1"/>
  <c r="AA85"/>
  <c r="P107"/>
  <c r="D129"/>
  <c r="R107"/>
  <c r="I107"/>
  <c r="T107"/>
  <c r="V107"/>
  <c r="H141"/>
  <c r="H163" s="1"/>
  <c r="H185" s="1"/>
  <c r="H207" s="1"/>
  <c r="H229" s="1"/>
  <c r="N119"/>
  <c r="N97" i="15"/>
  <c r="M109" s="1"/>
  <c r="H119"/>
  <c r="AA108"/>
  <c r="AF108"/>
  <c r="AG108" s="1"/>
  <c r="AA106"/>
  <c r="AF106"/>
  <c r="AG106" s="1"/>
  <c r="D125" i="13"/>
  <c r="R103"/>
  <c r="I103"/>
  <c r="T103"/>
  <c r="V103"/>
  <c r="Z103" s="1"/>
  <c r="P103"/>
  <c r="AA86" i="12"/>
  <c r="AE86"/>
  <c r="AF86" s="1"/>
  <c r="L100"/>
  <c r="Z100" s="1"/>
  <c r="F122"/>
  <c r="H141" i="13"/>
  <c r="H163" s="1"/>
  <c r="H185" s="1"/>
  <c r="H207" s="1"/>
  <c r="H229" s="1"/>
  <c r="N119"/>
  <c r="AA79" i="15"/>
  <c r="AF79"/>
  <c r="AG79" s="1"/>
  <c r="AA58" i="12"/>
  <c r="AE58"/>
  <c r="AF58" s="1"/>
  <c r="AA60" i="14"/>
  <c r="AF60"/>
  <c r="AG60" s="1"/>
  <c r="AA60" i="13"/>
  <c r="AF60"/>
  <c r="AG60" s="1"/>
  <c r="P99" i="12"/>
  <c r="R99"/>
  <c r="I99"/>
  <c r="D121"/>
  <c r="T99"/>
  <c r="Z99" s="1"/>
  <c r="V99"/>
  <c r="G164"/>
  <c r="X142"/>
  <c r="AF86" i="14"/>
  <c r="AG86" s="1"/>
  <c r="AA86"/>
  <c r="P108"/>
  <c r="D130"/>
  <c r="R108"/>
  <c r="I108"/>
  <c r="T108"/>
  <c r="V108"/>
  <c r="H121" i="13"/>
  <c r="N99"/>
  <c r="M109" s="1"/>
  <c r="P98" i="15"/>
  <c r="O109" s="1"/>
  <c r="R98"/>
  <c r="I98"/>
  <c r="E109" s="1"/>
  <c r="D120"/>
  <c r="T98"/>
  <c r="S109" s="1"/>
  <c r="V98"/>
  <c r="U109" s="1"/>
  <c r="G144"/>
  <c r="X122"/>
  <c r="G143" i="14"/>
  <c r="X121"/>
  <c r="R100" i="13"/>
  <c r="I100"/>
  <c r="D122"/>
  <c r="T100"/>
  <c r="V100"/>
  <c r="Z100" s="1"/>
  <c r="P100"/>
  <c r="AF55" i="14"/>
  <c r="AG55" s="1"/>
  <c r="AA55"/>
  <c r="F142" i="15"/>
  <c r="L120"/>
  <c r="L97" i="13"/>
  <c r="J109" s="1"/>
  <c r="F119"/>
  <c r="D142"/>
  <c r="T120"/>
  <c r="V120"/>
  <c r="P120"/>
  <c r="R120"/>
  <c r="I120"/>
  <c r="R99" i="15"/>
  <c r="Q109" s="1"/>
  <c r="I99"/>
  <c r="D121"/>
  <c r="T99"/>
  <c r="V99"/>
  <c r="Z99" s="1"/>
  <c r="P99"/>
  <c r="G141" i="13"/>
  <c r="X119"/>
  <c r="P122" i="12"/>
  <c r="R122"/>
  <c r="I122"/>
  <c r="D144"/>
  <c r="T122"/>
  <c r="V122"/>
  <c r="N98"/>
  <c r="H120"/>
  <c r="L100" i="15"/>
  <c r="F122"/>
  <c r="AF79" i="14"/>
  <c r="AG79" s="1"/>
  <c r="AA79"/>
  <c r="P101"/>
  <c r="D123"/>
  <c r="R101"/>
  <c r="I101"/>
  <c r="T101"/>
  <c r="V101"/>
  <c r="AF53" i="15"/>
  <c r="AA53"/>
  <c r="Y65"/>
  <c r="AA62" i="13"/>
  <c r="AF62"/>
  <c r="AG62" s="1"/>
  <c r="W109" i="15"/>
  <c r="Z97"/>
  <c r="D145"/>
  <c r="R123"/>
  <c r="I123"/>
  <c r="T123"/>
  <c r="V123"/>
  <c r="P123"/>
  <c r="AA104"/>
  <c r="AF104"/>
  <c r="AG104" s="1"/>
  <c r="AA79" i="13"/>
  <c r="AF79"/>
  <c r="AG79" s="1"/>
  <c r="AA80"/>
  <c r="AF80"/>
  <c r="AG80" s="1"/>
  <c r="L100"/>
  <c r="F122"/>
  <c r="D125" i="12"/>
  <c r="R103"/>
  <c r="I103"/>
  <c r="T103"/>
  <c r="V103"/>
  <c r="P103"/>
  <c r="AA82" i="13"/>
  <c r="AF82"/>
  <c r="AG82" s="1"/>
  <c r="AA83" i="12"/>
  <c r="AE83"/>
  <c r="AF83" s="1"/>
  <c r="Z100" i="14"/>
  <c r="Q87" i="13"/>
  <c r="O87" i="14"/>
  <c r="E87" i="12"/>
  <c r="AF77" i="11"/>
  <c r="AG77" s="1"/>
  <c r="AA77"/>
  <c r="AA78" i="9"/>
  <c r="AF78"/>
  <c r="AG78" s="1"/>
  <c r="AF78" i="8"/>
  <c r="AG78" s="1"/>
  <c r="AA78"/>
  <c r="AA76" i="11"/>
  <c r="AF76"/>
  <c r="AG76" s="1"/>
  <c r="AF77" i="8"/>
  <c r="AG77" s="1"/>
  <c r="AA77"/>
  <c r="AA63" i="11"/>
  <c r="AF63"/>
  <c r="AG63" s="1"/>
  <c r="AA64"/>
  <c r="AF64"/>
  <c r="AG64" s="1"/>
  <c r="D121" i="10"/>
  <c r="R99"/>
  <c r="I99"/>
  <c r="T99"/>
  <c r="V99"/>
  <c r="P99"/>
  <c r="D126" i="9"/>
  <c r="R104"/>
  <c r="I104"/>
  <c r="T104"/>
  <c r="V104"/>
  <c r="P104"/>
  <c r="AA61"/>
  <c r="AF61"/>
  <c r="AG61" s="1"/>
  <c r="Y65"/>
  <c r="AF53"/>
  <c r="AA53"/>
  <c r="AA84" i="10"/>
  <c r="AF84"/>
  <c r="AG84" s="1"/>
  <c r="AF77" i="9"/>
  <c r="AG77" s="1"/>
  <c r="AA77"/>
  <c r="G143" i="10"/>
  <c r="X121"/>
  <c r="T123"/>
  <c r="V123"/>
  <c r="P123"/>
  <c r="D145"/>
  <c r="R123"/>
  <c r="I123"/>
  <c r="F121" i="11"/>
  <c r="L99"/>
  <c r="AA76" i="8"/>
  <c r="AF76"/>
  <c r="AG76" s="1"/>
  <c r="AA63" i="9"/>
  <c r="AF63"/>
  <c r="AG63" s="1"/>
  <c r="AA82" i="10"/>
  <c r="AF82"/>
  <c r="AG82" s="1"/>
  <c r="AA60" i="9"/>
  <c r="AF60"/>
  <c r="AG60" s="1"/>
  <c r="F119" i="10"/>
  <c r="L97"/>
  <c r="H142" i="8"/>
  <c r="H164" s="1"/>
  <c r="H186" s="1"/>
  <c r="H208" s="1"/>
  <c r="H230" s="1"/>
  <c r="N120"/>
  <c r="F121" i="10"/>
  <c r="L99"/>
  <c r="D125" i="9"/>
  <c r="R103"/>
  <c r="I103"/>
  <c r="T103"/>
  <c r="V103"/>
  <c r="Z103" s="1"/>
  <c r="P103"/>
  <c r="G143"/>
  <c r="X121"/>
  <c r="AA62" i="11"/>
  <c r="AF62"/>
  <c r="AG62" s="1"/>
  <c r="G142"/>
  <c r="X120"/>
  <c r="P105" i="9"/>
  <c r="D127"/>
  <c r="R105"/>
  <c r="T105"/>
  <c r="I105"/>
  <c r="V105"/>
  <c r="T127" i="10"/>
  <c r="V127"/>
  <c r="Z127" s="1"/>
  <c r="P127"/>
  <c r="D149"/>
  <c r="R127"/>
  <c r="I127"/>
  <c r="AA103"/>
  <c r="AF103"/>
  <c r="AG103" s="1"/>
  <c r="G141" i="9"/>
  <c r="X119"/>
  <c r="P106"/>
  <c r="D128"/>
  <c r="T106"/>
  <c r="R106"/>
  <c r="V106"/>
  <c r="I106"/>
  <c r="D121"/>
  <c r="P99"/>
  <c r="R99"/>
  <c r="I99"/>
  <c r="T99"/>
  <c r="V99"/>
  <c r="AF83" i="11"/>
  <c r="AG83" s="1"/>
  <c r="AA83"/>
  <c r="P105"/>
  <c r="R105"/>
  <c r="I105"/>
  <c r="D127"/>
  <c r="T105"/>
  <c r="V105"/>
  <c r="Z105" s="1"/>
  <c r="N122" i="10"/>
  <c r="H144"/>
  <c r="H166" s="1"/>
  <c r="H188" s="1"/>
  <c r="H210" s="1"/>
  <c r="H232" s="1"/>
  <c r="F120" i="8"/>
  <c r="L98"/>
  <c r="F120" i="9"/>
  <c r="L98"/>
  <c r="E87" i="11"/>
  <c r="S87"/>
  <c r="E87" i="8"/>
  <c r="S87"/>
  <c r="Z75" i="9"/>
  <c r="Z98"/>
  <c r="J87" i="11"/>
  <c r="J87" i="8"/>
  <c r="Q87" i="9"/>
  <c r="AA85" i="10"/>
  <c r="AF85"/>
  <c r="AG85" s="1"/>
  <c r="L98" i="11"/>
  <c r="F120"/>
  <c r="AA75" i="8"/>
  <c r="AF75"/>
  <c r="H122" i="11"/>
  <c r="N100"/>
  <c r="M109" s="1"/>
  <c r="D122" i="10"/>
  <c r="T100"/>
  <c r="V100"/>
  <c r="P100"/>
  <c r="R100"/>
  <c r="I100"/>
  <c r="AE65"/>
  <c r="AG65" s="1"/>
  <c r="AG53"/>
  <c r="T124"/>
  <c r="V124"/>
  <c r="Z124" s="1"/>
  <c r="P124"/>
  <c r="D146"/>
  <c r="R124"/>
  <c r="I124"/>
  <c r="G143" i="8"/>
  <c r="X121"/>
  <c r="AA62" i="9"/>
  <c r="AF62"/>
  <c r="AG62" s="1"/>
  <c r="AA86" i="10"/>
  <c r="AF86"/>
  <c r="AG86" s="1"/>
  <c r="D123" i="9"/>
  <c r="R101"/>
  <c r="I101"/>
  <c r="T101"/>
  <c r="V101"/>
  <c r="P101"/>
  <c r="H142"/>
  <c r="H164" s="1"/>
  <c r="H186" s="1"/>
  <c r="H208" s="1"/>
  <c r="H230" s="1"/>
  <c r="N120"/>
  <c r="D120" i="11"/>
  <c r="T98"/>
  <c r="V98"/>
  <c r="P98"/>
  <c r="R98"/>
  <c r="I98"/>
  <c r="P101"/>
  <c r="D123"/>
  <c r="R101"/>
  <c r="I101"/>
  <c r="T101"/>
  <c r="V101"/>
  <c r="Z101" s="1"/>
  <c r="P107" i="8"/>
  <c r="D129"/>
  <c r="R107"/>
  <c r="I107"/>
  <c r="T107"/>
  <c r="V107"/>
  <c r="Z107" s="1"/>
  <c r="D128" i="11"/>
  <c r="P106"/>
  <c r="R106"/>
  <c r="I106"/>
  <c r="T106"/>
  <c r="V106"/>
  <c r="Z106" s="1"/>
  <c r="F119" i="9"/>
  <c r="L97"/>
  <c r="P108" i="8"/>
  <c r="D130"/>
  <c r="R108"/>
  <c r="I108"/>
  <c r="T108"/>
  <c r="V108"/>
  <c r="Z108" s="1"/>
  <c r="H141"/>
  <c r="H163" s="1"/>
  <c r="H185" s="1"/>
  <c r="H207" s="1"/>
  <c r="H229" s="1"/>
  <c r="N119"/>
  <c r="AA61"/>
  <c r="AF61"/>
  <c r="AG61" s="1"/>
  <c r="P107" i="11"/>
  <c r="R107"/>
  <c r="I107"/>
  <c r="D129"/>
  <c r="T107"/>
  <c r="V107"/>
  <c r="Z107" s="1"/>
  <c r="D143"/>
  <c r="T121"/>
  <c r="V121"/>
  <c r="P121"/>
  <c r="R121"/>
  <c r="I121"/>
  <c r="H121" i="9"/>
  <c r="N99"/>
  <c r="M109" s="1"/>
  <c r="D120" i="8"/>
  <c r="T98"/>
  <c r="V98"/>
  <c r="P98"/>
  <c r="R98"/>
  <c r="I98"/>
  <c r="D123"/>
  <c r="P101"/>
  <c r="R101"/>
  <c r="I101"/>
  <c r="T101"/>
  <c r="V101"/>
  <c r="Z101" s="1"/>
  <c r="D143"/>
  <c r="T121"/>
  <c r="V121"/>
  <c r="R121"/>
  <c r="I121"/>
  <c r="P121"/>
  <c r="N122" i="9"/>
  <c r="H144"/>
  <c r="H166" s="1"/>
  <c r="H188" s="1"/>
  <c r="H210" s="1"/>
  <c r="H232" s="1"/>
  <c r="L122" i="8"/>
  <c r="F144"/>
  <c r="P100" i="11"/>
  <c r="R100"/>
  <c r="I100"/>
  <c r="D122"/>
  <c r="T100"/>
  <c r="V100"/>
  <c r="Z100" s="1"/>
  <c r="T130" i="10"/>
  <c r="V130"/>
  <c r="Z130" s="1"/>
  <c r="P130"/>
  <c r="D152"/>
  <c r="R130"/>
  <c r="I130"/>
  <c r="N99" i="8"/>
  <c r="H121"/>
  <c r="G142" i="10"/>
  <c r="X120"/>
  <c r="AA79"/>
  <c r="AF79"/>
  <c r="AG79" s="1"/>
  <c r="W109" i="9"/>
  <c r="L97" i="11"/>
  <c r="F119"/>
  <c r="L97" i="8"/>
  <c r="F119"/>
  <c r="H142" i="11"/>
  <c r="H164" s="1"/>
  <c r="H186" s="1"/>
  <c r="H208" s="1"/>
  <c r="H230" s="1"/>
  <c r="N120"/>
  <c r="AG53"/>
  <c r="F122" i="10"/>
  <c r="L100"/>
  <c r="H143"/>
  <c r="H165" s="1"/>
  <c r="H187" s="1"/>
  <c r="H209" s="1"/>
  <c r="H231" s="1"/>
  <c r="N121"/>
  <c r="H122" i="8"/>
  <c r="N100"/>
  <c r="Z85" i="9"/>
  <c r="Z104" i="10"/>
  <c r="U87" i="11"/>
  <c r="Z76" i="10"/>
  <c r="Z99"/>
  <c r="Z80" i="9"/>
  <c r="U87" i="8"/>
  <c r="Z79" i="11"/>
  <c r="Z85" i="8"/>
  <c r="Z84" i="11"/>
  <c r="Z86" i="8"/>
  <c r="Z85" i="11"/>
  <c r="Z79" i="8"/>
  <c r="Y87" s="1"/>
  <c r="Z86" i="9"/>
  <c r="Z98" i="11"/>
  <c r="E87" i="9"/>
  <c r="AA77" i="10"/>
  <c r="AF77"/>
  <c r="AG77" s="1"/>
  <c r="AA64" i="9"/>
  <c r="AF64"/>
  <c r="AG64" s="1"/>
  <c r="AG53" i="8"/>
  <c r="G141" i="11"/>
  <c r="X119"/>
  <c r="AE43" i="9"/>
  <c r="AG43" s="1"/>
  <c r="AG31"/>
  <c r="P100" i="8"/>
  <c r="D122"/>
  <c r="R100"/>
  <c r="I100"/>
  <c r="T100"/>
  <c r="V100"/>
  <c r="Z100" s="1"/>
  <c r="AE43" i="11"/>
  <c r="AG43" s="1"/>
  <c r="AG31"/>
  <c r="AE43" i="10"/>
  <c r="AG43" s="1"/>
  <c r="AG31"/>
  <c r="G141" i="8"/>
  <c r="X119"/>
  <c r="G144" i="10"/>
  <c r="X122"/>
  <c r="D122" i="9"/>
  <c r="R100"/>
  <c r="I100"/>
  <c r="T100"/>
  <c r="V100"/>
  <c r="Z100" s="1"/>
  <c r="P100"/>
  <c r="AE43" i="8"/>
  <c r="AG43" s="1"/>
  <c r="AG31"/>
  <c r="AA58"/>
  <c r="AF58"/>
  <c r="AG58" s="1"/>
  <c r="F144" i="11"/>
  <c r="L122"/>
  <c r="F121" i="8"/>
  <c r="L99"/>
  <c r="H143" i="11"/>
  <c r="H165" s="1"/>
  <c r="H187" s="1"/>
  <c r="H209" s="1"/>
  <c r="H231" s="1"/>
  <c r="N121"/>
  <c r="AA81" i="9"/>
  <c r="AF81"/>
  <c r="AG81" s="1"/>
  <c r="F122"/>
  <c r="L100"/>
  <c r="AF106" i="10"/>
  <c r="AG106" s="1"/>
  <c r="AA106"/>
  <c r="T128"/>
  <c r="V128"/>
  <c r="P128"/>
  <c r="D150"/>
  <c r="R128"/>
  <c r="I128"/>
  <c r="AA58" i="9"/>
  <c r="AF58"/>
  <c r="AG58" s="1"/>
  <c r="AA57" i="11"/>
  <c r="AF57"/>
  <c r="AG57" s="1"/>
  <c r="AA63" i="8"/>
  <c r="AF63"/>
  <c r="AG63" s="1"/>
  <c r="AA64"/>
  <c r="AF64"/>
  <c r="AG64" s="1"/>
  <c r="AA83" i="9"/>
  <c r="AF83"/>
  <c r="AG83" s="1"/>
  <c r="T125" i="10"/>
  <c r="V125"/>
  <c r="P125"/>
  <c r="D147"/>
  <c r="R125"/>
  <c r="I125"/>
  <c r="G142" i="8"/>
  <c r="X120"/>
  <c r="G143" i="11"/>
  <c r="X121"/>
  <c r="D120" i="10"/>
  <c r="P98"/>
  <c r="O109" s="1"/>
  <c r="R98"/>
  <c r="Q109" s="1"/>
  <c r="I98"/>
  <c r="T98"/>
  <c r="S109" s="1"/>
  <c r="V98"/>
  <c r="U109" s="1"/>
  <c r="G141"/>
  <c r="X119"/>
  <c r="T97" i="9"/>
  <c r="V97"/>
  <c r="D119"/>
  <c r="P97"/>
  <c r="R97"/>
  <c r="I97"/>
  <c r="AF81" i="8"/>
  <c r="AG81" s="1"/>
  <c r="AA81"/>
  <c r="D125"/>
  <c r="P103"/>
  <c r="R103"/>
  <c r="I103"/>
  <c r="T103"/>
  <c r="V103"/>
  <c r="P102" i="11"/>
  <c r="D124"/>
  <c r="R102"/>
  <c r="I102"/>
  <c r="T102"/>
  <c r="V102"/>
  <c r="Z99" i="8"/>
  <c r="O87" i="11"/>
  <c r="Z82" i="9"/>
  <c r="Z101" i="10"/>
  <c r="O87" i="8"/>
  <c r="M109"/>
  <c r="Z105" i="10"/>
  <c r="Z84" i="9"/>
  <c r="Z75" i="11"/>
  <c r="U87" i="9"/>
  <c r="Z80" i="11"/>
  <c r="AF78"/>
  <c r="AG78" s="1"/>
  <c r="AA78"/>
  <c r="AA78" i="10"/>
  <c r="AF78"/>
  <c r="AG78" s="1"/>
  <c r="AF81" i="11"/>
  <c r="AG81" s="1"/>
  <c r="AA81"/>
  <c r="P103"/>
  <c r="D125"/>
  <c r="R103"/>
  <c r="I103"/>
  <c r="T103"/>
  <c r="V103"/>
  <c r="D127" i="8"/>
  <c r="P105"/>
  <c r="R105"/>
  <c r="I105"/>
  <c r="T105"/>
  <c r="V105"/>
  <c r="L121" i="9"/>
  <c r="F143"/>
  <c r="D126" i="11"/>
  <c r="P104"/>
  <c r="R104"/>
  <c r="I104"/>
  <c r="T104"/>
  <c r="V104"/>
  <c r="H141"/>
  <c r="H163" s="1"/>
  <c r="H185" s="1"/>
  <c r="H207" s="1"/>
  <c r="H229" s="1"/>
  <c r="N119"/>
  <c r="H120" i="10"/>
  <c r="N98"/>
  <c r="M109" s="1"/>
  <c r="D124" i="8"/>
  <c r="P102"/>
  <c r="R102"/>
  <c r="I102"/>
  <c r="T102"/>
  <c r="V102"/>
  <c r="W109" i="11"/>
  <c r="P107" i="9"/>
  <c r="D129"/>
  <c r="T107"/>
  <c r="R107"/>
  <c r="V107"/>
  <c r="Z107" s="1"/>
  <c r="I107"/>
  <c r="T126" i="10"/>
  <c r="V126"/>
  <c r="P126"/>
  <c r="D148"/>
  <c r="R126"/>
  <c r="I126"/>
  <c r="G144" i="9"/>
  <c r="X122"/>
  <c r="R97" i="11"/>
  <c r="I97"/>
  <c r="D119"/>
  <c r="T97"/>
  <c r="V97"/>
  <c r="P97"/>
  <c r="AA83" i="10"/>
  <c r="AF83"/>
  <c r="AG83" s="1"/>
  <c r="AF76" i="9"/>
  <c r="AG76" s="1"/>
  <c r="AA76"/>
  <c r="G144" i="11"/>
  <c r="X122"/>
  <c r="AA79" i="9"/>
  <c r="AF79"/>
  <c r="AG79" s="1"/>
  <c r="AF107" i="10"/>
  <c r="AG107" s="1"/>
  <c r="AA107"/>
  <c r="T129"/>
  <c r="V129"/>
  <c r="P129"/>
  <c r="D151"/>
  <c r="R129"/>
  <c r="I129"/>
  <c r="W109" i="8"/>
  <c r="D124" i="9"/>
  <c r="R102"/>
  <c r="I102"/>
  <c r="T102"/>
  <c r="V102"/>
  <c r="Z102" s="1"/>
  <c r="P102"/>
  <c r="D119" i="8"/>
  <c r="R97"/>
  <c r="I97"/>
  <c r="T97"/>
  <c r="V97"/>
  <c r="P97"/>
  <c r="V119" i="10"/>
  <c r="P119"/>
  <c r="R119"/>
  <c r="I119"/>
  <c r="D141"/>
  <c r="T119"/>
  <c r="P120" i="9"/>
  <c r="R120"/>
  <c r="I120"/>
  <c r="D142"/>
  <c r="V120"/>
  <c r="T120"/>
  <c r="AA80" i="10"/>
  <c r="AF80"/>
  <c r="AG80" s="1"/>
  <c r="L120"/>
  <c r="F142"/>
  <c r="N119" i="9"/>
  <c r="H141"/>
  <c r="H163" s="1"/>
  <c r="H185" s="1"/>
  <c r="H207" s="1"/>
  <c r="H229" s="1"/>
  <c r="D130" i="11"/>
  <c r="P108"/>
  <c r="R108"/>
  <c r="I108"/>
  <c r="T108"/>
  <c r="V108"/>
  <c r="P106" i="8"/>
  <c r="D128"/>
  <c r="R106"/>
  <c r="I106"/>
  <c r="T106"/>
  <c r="V106"/>
  <c r="N119" i="10"/>
  <c r="H141"/>
  <c r="H163" s="1"/>
  <c r="H185" s="1"/>
  <c r="H207" s="1"/>
  <c r="H229" s="1"/>
  <c r="G142" i="9"/>
  <c r="X120"/>
  <c r="G144" i="8"/>
  <c r="X122"/>
  <c r="P108" i="9"/>
  <c r="D130"/>
  <c r="T108"/>
  <c r="R108"/>
  <c r="V108"/>
  <c r="I108"/>
  <c r="W109" i="10"/>
  <c r="Z97"/>
  <c r="D126" i="8"/>
  <c r="P104"/>
  <c r="R104"/>
  <c r="I104"/>
  <c r="T104"/>
  <c r="V104"/>
  <c r="Z83"/>
  <c r="Z82" i="11"/>
  <c r="Z80" i="8"/>
  <c r="Z102" i="10"/>
  <c r="Q87" i="11"/>
  <c r="Z100" i="10"/>
  <c r="Q87" i="8"/>
  <c r="E109" i="10"/>
  <c r="Z86" i="11"/>
  <c r="Z75" i="10"/>
  <c r="Z84" i="8"/>
  <c r="Z108" i="10"/>
  <c r="Z99" i="9"/>
  <c r="Z98" i="8"/>
  <c r="Z99" i="11"/>
  <c r="S87" i="9"/>
  <c r="O87"/>
  <c r="Z82" i="8"/>
  <c r="AA76" i="6"/>
  <c r="AF76"/>
  <c r="AG76" s="1"/>
  <c r="AA77"/>
  <c r="AF77"/>
  <c r="AG77" s="1"/>
  <c r="AA83" i="7"/>
  <c r="AF83"/>
  <c r="AG83" s="1"/>
  <c r="AE43" i="6"/>
  <c r="AG43" s="1"/>
  <c r="AG31"/>
  <c r="R99" i="7"/>
  <c r="I99"/>
  <c r="D121"/>
  <c r="T99"/>
  <c r="V99"/>
  <c r="P99"/>
  <c r="P128"/>
  <c r="D150"/>
  <c r="R128"/>
  <c r="V128"/>
  <c r="Z128" s="1"/>
  <c r="T128"/>
  <c r="I128"/>
  <c r="G144"/>
  <c r="X122"/>
  <c r="P97" i="6"/>
  <c r="R97"/>
  <c r="I97"/>
  <c r="D119"/>
  <c r="T97"/>
  <c r="V97"/>
  <c r="AF61"/>
  <c r="AG61" s="1"/>
  <c r="AA61"/>
  <c r="AA84" i="7"/>
  <c r="AF84"/>
  <c r="AG84" s="1"/>
  <c r="F119"/>
  <c r="L97"/>
  <c r="AE43"/>
  <c r="AG43" s="1"/>
  <c r="AG31"/>
  <c r="P98"/>
  <c r="R98"/>
  <c r="I98"/>
  <c r="D120"/>
  <c r="T98"/>
  <c r="V98"/>
  <c r="G142"/>
  <c r="X120"/>
  <c r="H141" i="6"/>
  <c r="H163" s="1"/>
  <c r="H185" s="1"/>
  <c r="H207" s="1"/>
  <c r="H229" s="1"/>
  <c r="N119"/>
  <c r="P129" i="7"/>
  <c r="D151"/>
  <c r="R129"/>
  <c r="I129"/>
  <c r="T129"/>
  <c r="V129"/>
  <c r="Z129" s="1"/>
  <c r="AA86"/>
  <c r="AF86"/>
  <c r="AG86" s="1"/>
  <c r="AG53"/>
  <c r="G141" i="6"/>
  <c r="X119"/>
  <c r="D122" i="7"/>
  <c r="T100"/>
  <c r="V100"/>
  <c r="P100"/>
  <c r="R100"/>
  <c r="I100"/>
  <c r="D144" i="6"/>
  <c r="T122"/>
  <c r="V122"/>
  <c r="P122"/>
  <c r="R122"/>
  <c r="I122"/>
  <c r="G141" i="7"/>
  <c r="X119"/>
  <c r="R98" i="6"/>
  <c r="I98"/>
  <c r="D120"/>
  <c r="T98"/>
  <c r="V98"/>
  <c r="P98"/>
  <c r="G144"/>
  <c r="X122"/>
  <c r="Q109" i="7"/>
  <c r="Z108"/>
  <c r="Z77"/>
  <c r="Z75"/>
  <c r="H143"/>
  <c r="H165" s="1"/>
  <c r="H187" s="1"/>
  <c r="H209" s="1"/>
  <c r="H231" s="1"/>
  <c r="N121"/>
  <c r="AA102"/>
  <c r="AF102"/>
  <c r="AG102" s="1"/>
  <c r="D147"/>
  <c r="R125"/>
  <c r="I125"/>
  <c r="T125"/>
  <c r="V125"/>
  <c r="Z125" s="1"/>
  <c r="P125"/>
  <c r="AF76"/>
  <c r="AG76" s="1"/>
  <c r="AA76"/>
  <c r="AA104"/>
  <c r="AF104"/>
  <c r="AG104" s="1"/>
  <c r="N122" i="6"/>
  <c r="H144"/>
  <c r="H166" s="1"/>
  <c r="H188" s="1"/>
  <c r="H210" s="1"/>
  <c r="H232" s="1"/>
  <c r="AA81" i="7"/>
  <c r="AF81"/>
  <c r="AG81" s="1"/>
  <c r="AA78"/>
  <c r="AF78"/>
  <c r="AG78" s="1"/>
  <c r="AA105"/>
  <c r="AF105"/>
  <c r="AG105" s="1"/>
  <c r="AA82"/>
  <c r="AF82"/>
  <c r="AG82" s="1"/>
  <c r="AF60" i="6"/>
  <c r="AG60" s="1"/>
  <c r="AA60"/>
  <c r="AA54" i="7"/>
  <c r="AF54"/>
  <c r="AG54" s="1"/>
  <c r="AA101"/>
  <c r="AF101"/>
  <c r="AG101" s="1"/>
  <c r="Z97" i="6"/>
  <c r="W109"/>
  <c r="W109" i="7"/>
  <c r="Z97"/>
  <c r="E109"/>
  <c r="S87" i="6"/>
  <c r="Z75"/>
  <c r="M109"/>
  <c r="G142"/>
  <c r="X120"/>
  <c r="D141" i="7"/>
  <c r="T119"/>
  <c r="V119"/>
  <c r="P119"/>
  <c r="R119"/>
  <c r="I119"/>
  <c r="P130"/>
  <c r="D152"/>
  <c r="R130"/>
  <c r="I130"/>
  <c r="T130"/>
  <c r="V130"/>
  <c r="Z130" s="1"/>
  <c r="H142" i="6"/>
  <c r="H164" s="1"/>
  <c r="H186" s="1"/>
  <c r="H208" s="1"/>
  <c r="H230" s="1"/>
  <c r="N120"/>
  <c r="AA80" i="7"/>
  <c r="AF80"/>
  <c r="AG80" s="1"/>
  <c r="F122" i="6"/>
  <c r="L100"/>
  <c r="L100" i="7"/>
  <c r="F122"/>
  <c r="D121" i="6"/>
  <c r="T99"/>
  <c r="V99"/>
  <c r="P99"/>
  <c r="R99"/>
  <c r="I99"/>
  <c r="G143" i="7"/>
  <c r="X121"/>
  <c r="G143" i="6"/>
  <c r="X121"/>
  <c r="Z106" i="7"/>
  <c r="U109"/>
  <c r="U87" i="6"/>
  <c r="Q87"/>
  <c r="Z78"/>
  <c r="Z107" i="7"/>
  <c r="Y65"/>
  <c r="AA53" i="6"/>
  <c r="Y65"/>
  <c r="AF53"/>
  <c r="H120" i="7"/>
  <c r="N98"/>
  <c r="M109" s="1"/>
  <c r="AF79" i="6"/>
  <c r="AG79" s="1"/>
  <c r="AA79"/>
  <c r="V101"/>
  <c r="P101"/>
  <c r="D123"/>
  <c r="R101"/>
  <c r="I101"/>
  <c r="T101"/>
  <c r="D146" i="7"/>
  <c r="R124"/>
  <c r="I124"/>
  <c r="T124"/>
  <c r="V124"/>
  <c r="P124"/>
  <c r="AA103"/>
  <c r="AF103"/>
  <c r="AG103" s="1"/>
  <c r="AF80" i="6"/>
  <c r="AG80" s="1"/>
  <c r="AA80"/>
  <c r="V102"/>
  <c r="P102"/>
  <c r="D124"/>
  <c r="R102"/>
  <c r="I102"/>
  <c r="T102"/>
  <c r="D148" i="7"/>
  <c r="R126"/>
  <c r="I126"/>
  <c r="T126"/>
  <c r="V126"/>
  <c r="P126"/>
  <c r="AF86" i="6"/>
  <c r="AG86" s="1"/>
  <c r="AA86"/>
  <c r="D130"/>
  <c r="V108"/>
  <c r="P108"/>
  <c r="R108"/>
  <c r="I108"/>
  <c r="T108"/>
  <c r="L98"/>
  <c r="J109" s="1"/>
  <c r="F120"/>
  <c r="L99" i="7"/>
  <c r="F121"/>
  <c r="AF85" i="6"/>
  <c r="AG85" s="1"/>
  <c r="AA85"/>
  <c r="V107"/>
  <c r="P107"/>
  <c r="D129"/>
  <c r="R107"/>
  <c r="I107"/>
  <c r="T107"/>
  <c r="AA85" i="7"/>
  <c r="AF85"/>
  <c r="AG85" s="1"/>
  <c r="AF62" i="6"/>
  <c r="AG62" s="1"/>
  <c r="AA62"/>
  <c r="L99"/>
  <c r="F121"/>
  <c r="D149" i="7"/>
  <c r="R127"/>
  <c r="I127"/>
  <c r="T127"/>
  <c r="V127"/>
  <c r="Z127" s="1"/>
  <c r="P127"/>
  <c r="AF83" i="6"/>
  <c r="AG83" s="1"/>
  <c r="AA83"/>
  <c r="V105"/>
  <c r="Z105" s="1"/>
  <c r="P105"/>
  <c r="D127"/>
  <c r="R105"/>
  <c r="I105"/>
  <c r="T105"/>
  <c r="AF84"/>
  <c r="AG84" s="1"/>
  <c r="AA84"/>
  <c r="V106"/>
  <c r="Z106" s="1"/>
  <c r="P106"/>
  <c r="D128"/>
  <c r="R106"/>
  <c r="I106"/>
  <c r="T106"/>
  <c r="F141"/>
  <c r="L119"/>
  <c r="AF59"/>
  <c r="AG59" s="1"/>
  <c r="AA59"/>
  <c r="H141" i="7"/>
  <c r="H163" s="1"/>
  <c r="H185" s="1"/>
  <c r="H207" s="1"/>
  <c r="H229" s="1"/>
  <c r="N119"/>
  <c r="D145"/>
  <c r="R123"/>
  <c r="I123"/>
  <c r="T123"/>
  <c r="V123"/>
  <c r="Z123" s="1"/>
  <c r="P123"/>
  <c r="AF82" i="6"/>
  <c r="AG82" s="1"/>
  <c r="AA82"/>
  <c r="V104"/>
  <c r="Z104" s="1"/>
  <c r="P104"/>
  <c r="D126"/>
  <c r="R104"/>
  <c r="I104"/>
  <c r="T104"/>
  <c r="H144" i="7"/>
  <c r="H166" s="1"/>
  <c r="H188" s="1"/>
  <c r="H210" s="1"/>
  <c r="H232" s="1"/>
  <c r="N122"/>
  <c r="F142"/>
  <c r="L120"/>
  <c r="H143" i="6"/>
  <c r="H165" s="1"/>
  <c r="H187" s="1"/>
  <c r="H209" s="1"/>
  <c r="H231" s="1"/>
  <c r="N121"/>
  <c r="V103"/>
  <c r="Z103" s="1"/>
  <c r="P103"/>
  <c r="D125"/>
  <c r="R103"/>
  <c r="I103"/>
  <c r="T103"/>
  <c r="Z98"/>
  <c r="S109" i="7"/>
  <c r="O109"/>
  <c r="O87" i="6"/>
  <c r="E87"/>
  <c r="Z99" i="7"/>
  <c r="Z81" i="6"/>
  <c r="Z99"/>
  <c r="AA78" i="5"/>
  <c r="AF78"/>
  <c r="AG78" s="1"/>
  <c r="AA80"/>
  <c r="AF80"/>
  <c r="AG80" s="1"/>
  <c r="D147"/>
  <c r="R125"/>
  <c r="I125"/>
  <c r="T125"/>
  <c r="V125"/>
  <c r="Z125" s="1"/>
  <c r="P125"/>
  <c r="AA108"/>
  <c r="AF108"/>
  <c r="AG108" s="1"/>
  <c r="AA104"/>
  <c r="AF104"/>
  <c r="AG104" s="1"/>
  <c r="AA82"/>
  <c r="AF82"/>
  <c r="AG82" s="1"/>
  <c r="AA85"/>
  <c r="AF85"/>
  <c r="AG85" s="1"/>
  <c r="R99"/>
  <c r="Q109" s="1"/>
  <c r="I99"/>
  <c r="D121"/>
  <c r="T99"/>
  <c r="V99"/>
  <c r="U109" s="1"/>
  <c r="P99"/>
  <c r="X120"/>
  <c r="G142"/>
  <c r="D146"/>
  <c r="R124"/>
  <c r="I124"/>
  <c r="T124"/>
  <c r="V124"/>
  <c r="Z124" s="1"/>
  <c r="P124"/>
  <c r="D145"/>
  <c r="R123"/>
  <c r="I123"/>
  <c r="T123"/>
  <c r="V123"/>
  <c r="Z123" s="1"/>
  <c r="P123"/>
  <c r="W109"/>
  <c r="H144"/>
  <c r="H166" s="1"/>
  <c r="H188" s="1"/>
  <c r="H210" s="1"/>
  <c r="H232" s="1"/>
  <c r="N122"/>
  <c r="F142"/>
  <c r="L120"/>
  <c r="AG53"/>
  <c r="AA84"/>
  <c r="AF84"/>
  <c r="AG84" s="1"/>
  <c r="L100"/>
  <c r="F122"/>
  <c r="D152"/>
  <c r="R130"/>
  <c r="I130"/>
  <c r="V130"/>
  <c r="P130"/>
  <c r="T130"/>
  <c r="H142"/>
  <c r="H164" s="1"/>
  <c r="H186" s="1"/>
  <c r="H208" s="1"/>
  <c r="H230" s="1"/>
  <c r="N120"/>
  <c r="AA83"/>
  <c r="AF83"/>
  <c r="AG83" s="1"/>
  <c r="AA54"/>
  <c r="AF54"/>
  <c r="AG54" s="1"/>
  <c r="AA106"/>
  <c r="AF106"/>
  <c r="AG106" s="1"/>
  <c r="AE43"/>
  <c r="AG43" s="1"/>
  <c r="AG31"/>
  <c r="AA107"/>
  <c r="AF107"/>
  <c r="AG107" s="1"/>
  <c r="D141"/>
  <c r="T119"/>
  <c r="V119"/>
  <c r="P119"/>
  <c r="R119"/>
  <c r="I119"/>
  <c r="H143"/>
  <c r="H165" s="1"/>
  <c r="H187" s="1"/>
  <c r="H209" s="1"/>
  <c r="H231" s="1"/>
  <c r="N121"/>
  <c r="Z105"/>
  <c r="AA77"/>
  <c r="AF77"/>
  <c r="AG77" s="1"/>
  <c r="F119"/>
  <c r="L97"/>
  <c r="D148"/>
  <c r="V126"/>
  <c r="R126"/>
  <c r="I126"/>
  <c r="T126"/>
  <c r="P126"/>
  <c r="AA86"/>
  <c r="AF86"/>
  <c r="AG86" s="1"/>
  <c r="AF76"/>
  <c r="AG76" s="1"/>
  <c r="AA76"/>
  <c r="G144"/>
  <c r="X122"/>
  <c r="D150"/>
  <c r="R128"/>
  <c r="I128"/>
  <c r="V128"/>
  <c r="P128"/>
  <c r="T128"/>
  <c r="G143"/>
  <c r="X121"/>
  <c r="P98"/>
  <c r="R98"/>
  <c r="I98"/>
  <c r="E109" s="1"/>
  <c r="D120"/>
  <c r="T98"/>
  <c r="Z98" s="1"/>
  <c r="V98"/>
  <c r="Z103"/>
  <c r="M109"/>
  <c r="Z102"/>
  <c r="Z101"/>
  <c r="O109"/>
  <c r="Y65"/>
  <c r="AA79"/>
  <c r="AF79"/>
  <c r="AG79" s="1"/>
  <c r="D122"/>
  <c r="T100"/>
  <c r="V100"/>
  <c r="Z100" s="1"/>
  <c r="P100"/>
  <c r="R100"/>
  <c r="I100"/>
  <c r="D149"/>
  <c r="R127"/>
  <c r="I127"/>
  <c r="V127"/>
  <c r="T127"/>
  <c r="P127"/>
  <c r="AA81"/>
  <c r="AF81"/>
  <c r="AG81" s="1"/>
  <c r="H141"/>
  <c r="H163" s="1"/>
  <c r="H185" s="1"/>
  <c r="H207" s="1"/>
  <c r="H229" s="1"/>
  <c r="N119"/>
  <c r="L99"/>
  <c r="F121"/>
  <c r="D151"/>
  <c r="R129"/>
  <c r="I129"/>
  <c r="V129"/>
  <c r="T129"/>
  <c r="P129"/>
  <c r="G141"/>
  <c r="X119"/>
  <c r="Z75"/>
  <c r="Z99"/>
  <c r="AF55" i="4"/>
  <c r="AG55" s="1"/>
  <c r="AA55"/>
  <c r="Z145"/>
  <c r="O109"/>
  <c r="Z129"/>
  <c r="Z150"/>
  <c r="AF150" s="1"/>
  <c r="AG150" s="1"/>
  <c r="Z79"/>
  <c r="Z127"/>
  <c r="AF127" s="1"/>
  <c r="AG127" s="1"/>
  <c r="Z125"/>
  <c r="Z106"/>
  <c r="Z149"/>
  <c r="Z103"/>
  <c r="AF103" s="1"/>
  <c r="AG103" s="1"/>
  <c r="O153"/>
  <c r="AG238"/>
  <c r="Z75"/>
  <c r="Z147"/>
  <c r="AF147" s="1"/>
  <c r="AG147" s="1"/>
  <c r="Z146"/>
  <c r="AA146" s="1"/>
  <c r="AA233"/>
  <c r="AG233"/>
  <c r="AA240"/>
  <c r="AG240"/>
  <c r="AA236"/>
  <c r="AG236"/>
  <c r="AA235"/>
  <c r="AG235"/>
  <c r="AG229"/>
  <c r="AG231"/>
  <c r="AA237"/>
  <c r="AG237"/>
  <c r="AA239"/>
  <c r="AG239"/>
  <c r="AG232"/>
  <c r="Z84"/>
  <c r="AA84" s="1"/>
  <c r="AF83"/>
  <c r="AG83" s="1"/>
  <c r="AG234"/>
  <c r="AA207"/>
  <c r="AG207"/>
  <c r="AA214"/>
  <c r="AG214"/>
  <c r="L121"/>
  <c r="L143"/>
  <c r="X122"/>
  <c r="X144"/>
  <c r="AA211"/>
  <c r="AG211"/>
  <c r="AA210"/>
  <c r="AG210"/>
  <c r="AA213"/>
  <c r="AG213"/>
  <c r="X119"/>
  <c r="X141"/>
  <c r="L120"/>
  <c r="L142"/>
  <c r="AA215"/>
  <c r="AG215"/>
  <c r="AA216"/>
  <c r="AG216"/>
  <c r="AA212"/>
  <c r="AG212"/>
  <c r="AA208"/>
  <c r="AG208"/>
  <c r="AA209"/>
  <c r="AG209"/>
  <c r="AA218"/>
  <c r="AG218"/>
  <c r="L144"/>
  <c r="L122"/>
  <c r="X121"/>
  <c r="X143"/>
  <c r="Z143" s="1"/>
  <c r="AA143" s="1"/>
  <c r="X142"/>
  <c r="X120"/>
  <c r="AA217"/>
  <c r="AG217"/>
  <c r="L141"/>
  <c r="L119"/>
  <c r="Z59"/>
  <c r="Z63"/>
  <c r="AA63" s="1"/>
  <c r="N100"/>
  <c r="Z100" s="1"/>
  <c r="N99"/>
  <c r="Z99" s="1"/>
  <c r="AF99" s="1"/>
  <c r="AG99" s="1"/>
  <c r="N76"/>
  <c r="Z76" s="1"/>
  <c r="N119"/>
  <c r="Q241"/>
  <c r="S43"/>
  <c r="Q43"/>
  <c r="E241"/>
  <c r="E197"/>
  <c r="M197"/>
  <c r="S109"/>
  <c r="O197"/>
  <c r="Z56"/>
  <c r="AF56" s="1"/>
  <c r="AG56" s="1"/>
  <c r="AF59"/>
  <c r="AG59" s="1"/>
  <c r="AA59"/>
  <c r="AF79"/>
  <c r="AG79" s="1"/>
  <c r="AA79"/>
  <c r="Z151"/>
  <c r="AF151" s="1"/>
  <c r="AG151" s="1"/>
  <c r="Z126"/>
  <c r="AA126" s="1"/>
  <c r="O65"/>
  <c r="Z101"/>
  <c r="AF101" s="1"/>
  <c r="AG101" s="1"/>
  <c r="Z82"/>
  <c r="AF82" s="1"/>
  <c r="AG82" s="1"/>
  <c r="Z62"/>
  <c r="AF62" s="1"/>
  <c r="AG62" s="1"/>
  <c r="Z58"/>
  <c r="AA58" s="1"/>
  <c r="M43"/>
  <c r="Z53"/>
  <c r="Z38"/>
  <c r="E153"/>
  <c r="Z130"/>
  <c r="AA130" s="1"/>
  <c r="Q153"/>
  <c r="O87"/>
  <c r="Q131"/>
  <c r="Z85"/>
  <c r="AF85" s="1"/>
  <c r="AG85" s="1"/>
  <c r="Z81"/>
  <c r="AF81" s="1"/>
  <c r="AG81" s="1"/>
  <c r="Z61"/>
  <c r="AF61" s="1"/>
  <c r="AG61" s="1"/>
  <c r="E43"/>
  <c r="S131"/>
  <c r="E87"/>
  <c r="Z105"/>
  <c r="AF105" s="1"/>
  <c r="AG105" s="1"/>
  <c r="J87"/>
  <c r="J65"/>
  <c r="Z54"/>
  <c r="AF54" s="1"/>
  <c r="AG54" s="1"/>
  <c r="E131"/>
  <c r="M241"/>
  <c r="W175"/>
  <c r="AA15"/>
  <c r="O241"/>
  <c r="J175"/>
  <c r="Q175"/>
  <c r="U241"/>
  <c r="E175"/>
  <c r="U43"/>
  <c r="U87"/>
  <c r="AF13"/>
  <c r="AG13" s="1"/>
  <c r="Z78"/>
  <c r="AF78" s="1"/>
  <c r="AG78" s="1"/>
  <c r="Q87"/>
  <c r="M87"/>
  <c r="Z77"/>
  <c r="AF77" s="1"/>
  <c r="AG77" s="1"/>
  <c r="Z57"/>
  <c r="AF57" s="1"/>
  <c r="AG57" s="1"/>
  <c r="Z33"/>
  <c r="AF33" s="1"/>
  <c r="AG33" s="1"/>
  <c r="AF145"/>
  <c r="AG145" s="1"/>
  <c r="AA145"/>
  <c r="AA86"/>
  <c r="AF86"/>
  <c r="AG86" s="1"/>
  <c r="AA105"/>
  <c r="AF39"/>
  <c r="AG39" s="1"/>
  <c r="AA39"/>
  <c r="AF125"/>
  <c r="AG125" s="1"/>
  <c r="AA125"/>
  <c r="AF35"/>
  <c r="AG35" s="1"/>
  <c r="AA35"/>
  <c r="AF129"/>
  <c r="AG129" s="1"/>
  <c r="AA129"/>
  <c r="AF149"/>
  <c r="AG149" s="1"/>
  <c r="AA149"/>
  <c r="AA61"/>
  <c r="AA150"/>
  <c r="AF107"/>
  <c r="AG107" s="1"/>
  <c r="AA107"/>
  <c r="Q219"/>
  <c r="U175"/>
  <c r="S219"/>
  <c r="M153"/>
  <c r="Z152"/>
  <c r="S153"/>
  <c r="Z128"/>
  <c r="AA123"/>
  <c r="AF123"/>
  <c r="AG123" s="1"/>
  <c r="Z102"/>
  <c r="Q109"/>
  <c r="J109"/>
  <c r="Z80"/>
  <c r="Z60"/>
  <c r="Z36"/>
  <c r="AA75"/>
  <c r="AF75"/>
  <c r="E65"/>
  <c r="Z34"/>
  <c r="AA14"/>
  <c r="AF14"/>
  <c r="AG14" s="1"/>
  <c r="S175"/>
  <c r="AA104"/>
  <c r="AF104"/>
  <c r="AG104" s="1"/>
  <c r="Z97"/>
  <c r="W109"/>
  <c r="AF106"/>
  <c r="AG106" s="1"/>
  <c r="AA106"/>
  <c r="AF53"/>
  <c r="AA53"/>
  <c r="AA41"/>
  <c r="AF41"/>
  <c r="AG41" s="1"/>
  <c r="AA37"/>
  <c r="AF37"/>
  <c r="AG37" s="1"/>
  <c r="AF31"/>
  <c r="AA31"/>
  <c r="S65"/>
  <c r="Q65"/>
  <c r="J43"/>
  <c r="E219"/>
  <c r="M219"/>
  <c r="Y197"/>
  <c r="M175"/>
  <c r="Z148"/>
  <c r="Z124"/>
  <c r="U131"/>
  <c r="U109"/>
  <c r="Z40"/>
  <c r="Z32"/>
  <c r="AA19"/>
  <c r="AF19"/>
  <c r="AG19" s="1"/>
  <c r="AA20"/>
  <c r="AF20"/>
  <c r="AG20" s="1"/>
  <c r="M65"/>
  <c r="Z42"/>
  <c r="U153"/>
  <c r="AA108"/>
  <c r="AF108"/>
  <c r="AG108" s="1"/>
  <c r="E109"/>
  <c r="AF64"/>
  <c r="AG64" s="1"/>
  <c r="AA64"/>
  <c r="S87"/>
  <c r="AA16"/>
  <c r="AF16"/>
  <c r="AG16" s="1"/>
  <c r="U65"/>
  <c r="AF38"/>
  <c r="AG38" s="1"/>
  <c r="AA38"/>
  <c r="AA18"/>
  <c r="AF18"/>
  <c r="AG18" s="1"/>
  <c r="AA17"/>
  <c r="AF17"/>
  <c r="AG17" s="1"/>
  <c r="W21"/>
  <c r="AF100" i="13" l="1"/>
  <c r="AG100" s="1"/>
  <c r="AA100"/>
  <c r="AE99" i="12"/>
  <c r="AF99" s="1"/>
  <c r="AA99"/>
  <c r="AE100"/>
  <c r="AF100" s="1"/>
  <c r="AA100"/>
  <c r="AA97" i="13"/>
  <c r="AF97"/>
  <c r="AF99"/>
  <c r="AG99" s="1"/>
  <c r="AA99"/>
  <c r="AF99" i="15"/>
  <c r="AG99" s="1"/>
  <c r="AA99"/>
  <c r="AF97" i="14"/>
  <c r="AA97"/>
  <c r="AA100" i="15"/>
  <c r="AF100"/>
  <c r="AG100" s="1"/>
  <c r="P125" i="12"/>
  <c r="D147"/>
  <c r="R125"/>
  <c r="I125"/>
  <c r="T125"/>
  <c r="V125"/>
  <c r="N120"/>
  <c r="M131" s="1"/>
  <c r="H142"/>
  <c r="H164" s="1"/>
  <c r="H186" s="1"/>
  <c r="H208" s="1"/>
  <c r="H230" s="1"/>
  <c r="V144"/>
  <c r="N144"/>
  <c r="P144"/>
  <c r="R144"/>
  <c r="I144"/>
  <c r="D166"/>
  <c r="T144"/>
  <c r="W131" i="13"/>
  <c r="D142" i="15"/>
  <c r="V120"/>
  <c r="P120"/>
  <c r="R120"/>
  <c r="I120"/>
  <c r="T120"/>
  <c r="L122" i="12"/>
  <c r="Z122" s="1"/>
  <c r="F144"/>
  <c r="AA98" i="13"/>
  <c r="AF98"/>
  <c r="AG98" s="1"/>
  <c r="G163" i="15"/>
  <c r="X141"/>
  <c r="D146" i="14"/>
  <c r="V124"/>
  <c r="P124"/>
  <c r="R124"/>
  <c r="I124"/>
  <c r="T124"/>
  <c r="F141"/>
  <c r="L119"/>
  <c r="P127" i="12"/>
  <c r="D149"/>
  <c r="R127"/>
  <c r="I127"/>
  <c r="T127"/>
  <c r="V127"/>
  <c r="G166" i="13"/>
  <c r="X144"/>
  <c r="V148" i="15"/>
  <c r="N148"/>
  <c r="P148"/>
  <c r="D170"/>
  <c r="R148"/>
  <c r="I148"/>
  <c r="T148"/>
  <c r="G165" i="12"/>
  <c r="X143"/>
  <c r="D144" i="15"/>
  <c r="R122"/>
  <c r="I122"/>
  <c r="T122"/>
  <c r="V122"/>
  <c r="P122"/>
  <c r="G164"/>
  <c r="X142"/>
  <c r="L120" i="12"/>
  <c r="F142"/>
  <c r="P130"/>
  <c r="D152"/>
  <c r="R130"/>
  <c r="I130"/>
  <c r="T130"/>
  <c r="V130"/>
  <c r="P141" i="15"/>
  <c r="R141"/>
  <c r="I141"/>
  <c r="D163"/>
  <c r="T141"/>
  <c r="V141"/>
  <c r="N141"/>
  <c r="AA80" i="12"/>
  <c r="AE80"/>
  <c r="AF80" s="1"/>
  <c r="AA84"/>
  <c r="AE84"/>
  <c r="AF84" s="1"/>
  <c r="W131"/>
  <c r="V151" i="15"/>
  <c r="N151"/>
  <c r="P151"/>
  <c r="D173"/>
  <c r="R151"/>
  <c r="I151"/>
  <c r="T151"/>
  <c r="H143" i="14"/>
  <c r="H165" s="1"/>
  <c r="H187" s="1"/>
  <c r="H209" s="1"/>
  <c r="H231" s="1"/>
  <c r="N121"/>
  <c r="J109" i="12"/>
  <c r="Z103"/>
  <c r="M131" i="14"/>
  <c r="AE65"/>
  <c r="AG65" s="1"/>
  <c r="Z102"/>
  <c r="Z105" i="12"/>
  <c r="Z126" i="15"/>
  <c r="AE65" i="13"/>
  <c r="AG65" s="1"/>
  <c r="U109"/>
  <c r="Z108" i="12"/>
  <c r="E109"/>
  <c r="S109"/>
  <c r="S109" i="14"/>
  <c r="Z129" i="15"/>
  <c r="J109"/>
  <c r="AA97"/>
  <c r="AF97"/>
  <c r="P122" i="13"/>
  <c r="R122"/>
  <c r="I122"/>
  <c r="D144"/>
  <c r="T122"/>
  <c r="V122"/>
  <c r="G165" i="14"/>
  <c r="X143"/>
  <c r="G186" i="12"/>
  <c r="X164"/>
  <c r="AA107" i="15"/>
  <c r="AF107"/>
  <c r="AG107" s="1"/>
  <c r="AF80" i="14"/>
  <c r="AG80" s="1"/>
  <c r="AA80"/>
  <c r="AA75" i="13"/>
  <c r="Y87"/>
  <c r="AF75"/>
  <c r="AF83" i="14"/>
  <c r="AG83" s="1"/>
  <c r="AA83"/>
  <c r="W131" i="15"/>
  <c r="AF75" i="12"/>
  <c r="L120" i="13"/>
  <c r="F142"/>
  <c r="AF124" i="15"/>
  <c r="AG124" s="1"/>
  <c r="AA124"/>
  <c r="V146"/>
  <c r="N146"/>
  <c r="P146"/>
  <c r="D168"/>
  <c r="R146"/>
  <c r="I146"/>
  <c r="T146"/>
  <c r="F143" i="14"/>
  <c r="L121"/>
  <c r="AE106" i="12"/>
  <c r="AF106" s="1"/>
  <c r="AA106"/>
  <c r="P128"/>
  <c r="D150"/>
  <c r="R128"/>
  <c r="I128"/>
  <c r="T128"/>
  <c r="V128"/>
  <c r="G166" i="14"/>
  <c r="X144"/>
  <c r="AA98"/>
  <c r="AF98"/>
  <c r="AG98" s="1"/>
  <c r="F143" i="15"/>
  <c r="L121"/>
  <c r="D144" i="14"/>
  <c r="V122"/>
  <c r="P122"/>
  <c r="R122"/>
  <c r="I122"/>
  <c r="T122"/>
  <c r="V121" i="13"/>
  <c r="Z121" s="1"/>
  <c r="P121"/>
  <c r="R121"/>
  <c r="I121"/>
  <c r="D143"/>
  <c r="T121"/>
  <c r="AF130" i="15"/>
  <c r="AG130" s="1"/>
  <c r="AA130"/>
  <c r="V152"/>
  <c r="N152"/>
  <c r="P152"/>
  <c r="D174"/>
  <c r="R152"/>
  <c r="I152"/>
  <c r="T152"/>
  <c r="AA103"/>
  <c r="AF103"/>
  <c r="AG103" s="1"/>
  <c r="G163" i="14"/>
  <c r="X141"/>
  <c r="AE101" i="12"/>
  <c r="AF101" s="1"/>
  <c r="AA101"/>
  <c r="P123"/>
  <c r="D145"/>
  <c r="R123"/>
  <c r="I123"/>
  <c r="T123"/>
  <c r="V123"/>
  <c r="J131"/>
  <c r="X142" i="14"/>
  <c r="G164"/>
  <c r="Z98" i="15"/>
  <c r="O109" i="13"/>
  <c r="Z120" i="15"/>
  <c r="U109" i="12"/>
  <c r="U109" i="14"/>
  <c r="Q109"/>
  <c r="V145" i="15"/>
  <c r="N145"/>
  <c r="P145"/>
  <c r="D167"/>
  <c r="R145"/>
  <c r="I145"/>
  <c r="T145"/>
  <c r="V123" i="14"/>
  <c r="P123"/>
  <c r="R123"/>
  <c r="I123"/>
  <c r="D145"/>
  <c r="T123"/>
  <c r="F144" i="15"/>
  <c r="L122"/>
  <c r="Z122" s="1"/>
  <c r="L119" i="13"/>
  <c r="F141"/>
  <c r="V130" i="14"/>
  <c r="P130"/>
  <c r="D152"/>
  <c r="R130"/>
  <c r="I130"/>
  <c r="T130"/>
  <c r="V121" i="12"/>
  <c r="Z121" s="1"/>
  <c r="P121"/>
  <c r="R121"/>
  <c r="I121"/>
  <c r="D143"/>
  <c r="T121"/>
  <c r="H141" i="15"/>
  <c r="H163" s="1"/>
  <c r="H185" s="1"/>
  <c r="H207" s="1"/>
  <c r="H229" s="1"/>
  <c r="N119"/>
  <c r="M131" s="1"/>
  <c r="V129" i="14"/>
  <c r="D151"/>
  <c r="P129"/>
  <c r="R129"/>
  <c r="I129"/>
  <c r="T129"/>
  <c r="AA82" i="12"/>
  <c r="AE82"/>
  <c r="AF82" s="1"/>
  <c r="AA86" i="13"/>
  <c r="AF86"/>
  <c r="AG86" s="1"/>
  <c r="AA84"/>
  <c r="AF84"/>
  <c r="AG84" s="1"/>
  <c r="G165" i="15"/>
  <c r="X143"/>
  <c r="P124" i="12"/>
  <c r="D146"/>
  <c r="R124"/>
  <c r="I124"/>
  <c r="T124"/>
  <c r="V124"/>
  <c r="V127" i="14"/>
  <c r="P127"/>
  <c r="R127"/>
  <c r="I127"/>
  <c r="D149"/>
  <c r="T127"/>
  <c r="AA97" i="12"/>
  <c r="AE97"/>
  <c r="P126" i="13"/>
  <c r="D148"/>
  <c r="R126"/>
  <c r="I126"/>
  <c r="T126"/>
  <c r="V126"/>
  <c r="P124"/>
  <c r="D146"/>
  <c r="R124"/>
  <c r="I124"/>
  <c r="T124"/>
  <c r="V124"/>
  <c r="P123"/>
  <c r="D145"/>
  <c r="R123"/>
  <c r="I123"/>
  <c r="T123"/>
  <c r="V123"/>
  <c r="D142" i="14"/>
  <c r="R120"/>
  <c r="I120"/>
  <c r="T120"/>
  <c r="V120"/>
  <c r="P120"/>
  <c r="R119" i="13"/>
  <c r="I119"/>
  <c r="D141"/>
  <c r="T119"/>
  <c r="V119"/>
  <c r="P119"/>
  <c r="G164"/>
  <c r="X142"/>
  <c r="F166" i="14"/>
  <c r="L144"/>
  <c r="L12" s="1"/>
  <c r="Z12" s="1"/>
  <c r="AA102" i="15"/>
  <c r="AF102"/>
  <c r="AG102" s="1"/>
  <c r="AA85" i="12"/>
  <c r="AE85"/>
  <c r="AF85" s="1"/>
  <c r="N120" i="13"/>
  <c r="H142"/>
  <c r="H164" s="1"/>
  <c r="H186" s="1"/>
  <c r="H208" s="1"/>
  <c r="H230" s="1"/>
  <c r="F142" i="14"/>
  <c r="L120"/>
  <c r="W131"/>
  <c r="L141" i="12"/>
  <c r="F163"/>
  <c r="Z123" i="15"/>
  <c r="Z101" i="14"/>
  <c r="Z121"/>
  <c r="Z108"/>
  <c r="Z107"/>
  <c r="AD65" i="12"/>
  <c r="AF65" s="1"/>
  <c r="Z102"/>
  <c r="Z105" i="14"/>
  <c r="Z122"/>
  <c r="Z104" i="13"/>
  <c r="Z102"/>
  <c r="Z101"/>
  <c r="Q109"/>
  <c r="Z99" i="14"/>
  <c r="Y109" s="1"/>
  <c r="O109" i="12"/>
  <c r="O109" i="14"/>
  <c r="E109"/>
  <c r="Z120"/>
  <c r="Y87"/>
  <c r="AF100"/>
  <c r="AG100" s="1"/>
  <c r="AA100"/>
  <c r="L122" i="13"/>
  <c r="Z122" s="1"/>
  <c r="F144"/>
  <c r="AE65" i="15"/>
  <c r="AG65" s="1"/>
  <c r="AG53"/>
  <c r="Z98" i="12"/>
  <c r="Y109" s="1"/>
  <c r="M109"/>
  <c r="G163" i="13"/>
  <c r="X141"/>
  <c r="D143" i="15"/>
  <c r="P121"/>
  <c r="R121"/>
  <c r="Q131" s="1"/>
  <c r="I121"/>
  <c r="E131" s="1"/>
  <c r="T121"/>
  <c r="S131" s="1"/>
  <c r="V121"/>
  <c r="U131" s="1"/>
  <c r="R142" i="13"/>
  <c r="I142"/>
  <c r="D164"/>
  <c r="T142"/>
  <c r="V142"/>
  <c r="N142"/>
  <c r="P142"/>
  <c r="L142" i="15"/>
  <c r="L10" s="1"/>
  <c r="Z10" s="1"/>
  <c r="F164"/>
  <c r="G166"/>
  <c r="X144"/>
  <c r="N121" i="13"/>
  <c r="M131" s="1"/>
  <c r="H143"/>
  <c r="H165" s="1"/>
  <c r="H187" s="1"/>
  <c r="H209" s="1"/>
  <c r="H231" s="1"/>
  <c r="AF103"/>
  <c r="AG103" s="1"/>
  <c r="AA103"/>
  <c r="P125"/>
  <c r="D147"/>
  <c r="R125"/>
  <c r="I125"/>
  <c r="T125"/>
  <c r="V125"/>
  <c r="AF82" i="14"/>
  <c r="AG82" s="1"/>
  <c r="AA82"/>
  <c r="AA79" i="12"/>
  <c r="AE79"/>
  <c r="AF79" s="1"/>
  <c r="AA83" i="13"/>
  <c r="AF83"/>
  <c r="AG83" s="1"/>
  <c r="D165" i="14"/>
  <c r="T143"/>
  <c r="P143"/>
  <c r="V143"/>
  <c r="I143"/>
  <c r="N143"/>
  <c r="R143"/>
  <c r="AF104"/>
  <c r="AG104" s="1"/>
  <c r="AA104"/>
  <c r="V126"/>
  <c r="P126"/>
  <c r="D148"/>
  <c r="R126"/>
  <c r="I126"/>
  <c r="T126"/>
  <c r="AF107" i="13"/>
  <c r="AG107" s="1"/>
  <c r="AA107"/>
  <c r="P129"/>
  <c r="D151"/>
  <c r="R129"/>
  <c r="I129"/>
  <c r="T129"/>
  <c r="V129"/>
  <c r="AF125" i="15"/>
  <c r="AG125" s="1"/>
  <c r="AA125"/>
  <c r="V147"/>
  <c r="N147"/>
  <c r="P147"/>
  <c r="D169"/>
  <c r="R147"/>
  <c r="I147"/>
  <c r="T147"/>
  <c r="J109" i="14"/>
  <c r="AE107" i="12"/>
  <c r="AF107" s="1"/>
  <c r="AA107"/>
  <c r="P129"/>
  <c r="D151"/>
  <c r="R129"/>
  <c r="I129"/>
  <c r="T129"/>
  <c r="V129"/>
  <c r="Z129" s="1"/>
  <c r="AF127" i="15"/>
  <c r="AG127" s="1"/>
  <c r="AA127"/>
  <c r="V149"/>
  <c r="N149"/>
  <c r="P149"/>
  <c r="D171"/>
  <c r="R149"/>
  <c r="I149"/>
  <c r="T149"/>
  <c r="R142" i="12"/>
  <c r="I142"/>
  <c r="D164"/>
  <c r="T142"/>
  <c r="V142"/>
  <c r="N142"/>
  <c r="P142"/>
  <c r="L143"/>
  <c r="L11" s="1"/>
  <c r="Z11" s="1"/>
  <c r="F165"/>
  <c r="AF103" i="14"/>
  <c r="AG103" s="1"/>
  <c r="AA103"/>
  <c r="V125"/>
  <c r="D147"/>
  <c r="P125"/>
  <c r="R125"/>
  <c r="I125"/>
  <c r="T125"/>
  <c r="AF128" i="15"/>
  <c r="AG128" s="1"/>
  <c r="AA128"/>
  <c r="V150"/>
  <c r="N150"/>
  <c r="P150"/>
  <c r="D172"/>
  <c r="R150"/>
  <c r="I150"/>
  <c r="T150"/>
  <c r="AF106" i="14"/>
  <c r="AG106" s="1"/>
  <c r="AA106"/>
  <c r="D150"/>
  <c r="V128"/>
  <c r="P128"/>
  <c r="R128"/>
  <c r="I128"/>
  <c r="T128"/>
  <c r="AE76" i="12"/>
  <c r="AF76" s="1"/>
  <c r="AA76"/>
  <c r="AA85" i="13"/>
  <c r="AF85"/>
  <c r="AG85" s="1"/>
  <c r="Y87" i="15"/>
  <c r="AF75"/>
  <c r="AA75"/>
  <c r="AA105"/>
  <c r="AF105"/>
  <c r="AG105" s="1"/>
  <c r="G163" i="12"/>
  <c r="X141"/>
  <c r="R119"/>
  <c r="I119"/>
  <c r="D141"/>
  <c r="T119"/>
  <c r="V119"/>
  <c r="P119"/>
  <c r="G165" i="13"/>
  <c r="X143"/>
  <c r="P119" i="14"/>
  <c r="O131" s="1"/>
  <c r="R119"/>
  <c r="Q131" s="1"/>
  <c r="I119"/>
  <c r="E131" s="1"/>
  <c r="T119"/>
  <c r="D141"/>
  <c r="V119"/>
  <c r="U131" s="1"/>
  <c r="L143" i="13"/>
  <c r="L11" s="1"/>
  <c r="Z11" s="1"/>
  <c r="F165"/>
  <c r="AE104" i="12"/>
  <c r="AF104" s="1"/>
  <c r="AA104"/>
  <c r="P126"/>
  <c r="D148"/>
  <c r="R126"/>
  <c r="I126"/>
  <c r="T126"/>
  <c r="V126"/>
  <c r="AF108" i="13"/>
  <c r="AG108" s="1"/>
  <c r="AA108"/>
  <c r="P130"/>
  <c r="D152"/>
  <c r="R130"/>
  <c r="I130"/>
  <c r="T130"/>
  <c r="V130"/>
  <c r="AF106"/>
  <c r="AG106" s="1"/>
  <c r="AA106"/>
  <c r="P128"/>
  <c r="D150"/>
  <c r="R128"/>
  <c r="I128"/>
  <c r="T128"/>
  <c r="V128"/>
  <c r="AF105"/>
  <c r="AG105" s="1"/>
  <c r="AA105"/>
  <c r="P127"/>
  <c r="D149"/>
  <c r="R127"/>
  <c r="I127"/>
  <c r="T127"/>
  <c r="V127"/>
  <c r="G188" i="12"/>
  <c r="X166"/>
  <c r="F141" i="15"/>
  <c r="L119"/>
  <c r="AE87" i="14"/>
  <c r="AG87" s="1"/>
  <c r="AG75"/>
  <c r="Z121" i="15"/>
  <c r="E109" i="13"/>
  <c r="S109"/>
  <c r="Z120"/>
  <c r="O131" i="15"/>
  <c r="Q109" i="12"/>
  <c r="AF100" i="8"/>
  <c r="AG100" s="1"/>
  <c r="AA100"/>
  <c r="AF100" i="9"/>
  <c r="AG100" s="1"/>
  <c r="AA100"/>
  <c r="AF100" i="11"/>
  <c r="AG100" s="1"/>
  <c r="AA100"/>
  <c r="AA99"/>
  <c r="AF99"/>
  <c r="AG99" s="1"/>
  <c r="AA108" i="10"/>
  <c r="AF108"/>
  <c r="AG108" s="1"/>
  <c r="AA102"/>
  <c r="AF102"/>
  <c r="AG102" s="1"/>
  <c r="T130" i="9"/>
  <c r="V130"/>
  <c r="P130"/>
  <c r="D152"/>
  <c r="R130"/>
  <c r="I130"/>
  <c r="D150" i="8"/>
  <c r="R128"/>
  <c r="I128"/>
  <c r="T128"/>
  <c r="V128"/>
  <c r="Z128" s="1"/>
  <c r="P128"/>
  <c r="V142" i="9"/>
  <c r="N142"/>
  <c r="P142"/>
  <c r="R142"/>
  <c r="I142"/>
  <c r="D164"/>
  <c r="T142"/>
  <c r="AA75" i="11"/>
  <c r="Y87"/>
  <c r="AF75"/>
  <c r="D169" i="10"/>
  <c r="R147"/>
  <c r="I147"/>
  <c r="T147"/>
  <c r="V147"/>
  <c r="Z147" s="1"/>
  <c r="N147"/>
  <c r="P147"/>
  <c r="D172"/>
  <c r="R150"/>
  <c r="I150"/>
  <c r="T150"/>
  <c r="V150"/>
  <c r="N150"/>
  <c r="P150"/>
  <c r="W131" i="8"/>
  <c r="AA86" i="9"/>
  <c r="AF86"/>
  <c r="AG86" s="1"/>
  <c r="AF84" i="11"/>
  <c r="AG84" s="1"/>
  <c r="AA84"/>
  <c r="H144" i="8"/>
  <c r="H166" s="1"/>
  <c r="H188" s="1"/>
  <c r="H210" s="1"/>
  <c r="H232" s="1"/>
  <c r="N122"/>
  <c r="L122" i="10"/>
  <c r="F144"/>
  <c r="J109" i="11"/>
  <c r="D145" i="8"/>
  <c r="T123"/>
  <c r="V123"/>
  <c r="Z123" s="1"/>
  <c r="P123"/>
  <c r="R123"/>
  <c r="I123"/>
  <c r="H143" i="9"/>
  <c r="H165" s="1"/>
  <c r="H187" s="1"/>
  <c r="H209" s="1"/>
  <c r="H231" s="1"/>
  <c r="N121"/>
  <c r="F141"/>
  <c r="L119"/>
  <c r="D142" i="11"/>
  <c r="R120"/>
  <c r="I120"/>
  <c r="T120"/>
  <c r="V120"/>
  <c r="P120"/>
  <c r="T123" i="9"/>
  <c r="V123"/>
  <c r="P123"/>
  <c r="D145"/>
  <c r="R123"/>
  <c r="I123"/>
  <c r="D144" i="10"/>
  <c r="T122"/>
  <c r="V122"/>
  <c r="P122"/>
  <c r="R122"/>
  <c r="I122"/>
  <c r="F142" i="8"/>
  <c r="L120"/>
  <c r="R121" i="9"/>
  <c r="I121"/>
  <c r="D143"/>
  <c r="T121"/>
  <c r="P121"/>
  <c r="V121"/>
  <c r="G163"/>
  <c r="X141"/>
  <c r="G164" i="11"/>
  <c r="X142"/>
  <c r="G165" i="9"/>
  <c r="X143"/>
  <c r="L121" i="10"/>
  <c r="F143"/>
  <c r="F141"/>
  <c r="L119"/>
  <c r="AE65" i="9"/>
  <c r="AG65" s="1"/>
  <c r="AG53"/>
  <c r="Z104" i="8"/>
  <c r="Z106"/>
  <c r="S109"/>
  <c r="Z129" i="10"/>
  <c r="O109" i="11"/>
  <c r="E109"/>
  <c r="Z126" i="10"/>
  <c r="Z104" i="11"/>
  <c r="Z105" i="8"/>
  <c r="Z98" i="10"/>
  <c r="Z103" i="8"/>
  <c r="E109" i="9"/>
  <c r="U109"/>
  <c r="Z101"/>
  <c r="AF99"/>
  <c r="AG99" s="1"/>
  <c r="AA99"/>
  <c r="AF86" i="11"/>
  <c r="AG86" s="1"/>
  <c r="AA86"/>
  <c r="AF83" i="8"/>
  <c r="AG83" s="1"/>
  <c r="AA83"/>
  <c r="G166"/>
  <c r="X144"/>
  <c r="D152" i="11"/>
  <c r="R130"/>
  <c r="I130"/>
  <c r="V130"/>
  <c r="T130"/>
  <c r="P130"/>
  <c r="D141" i="8"/>
  <c r="P119"/>
  <c r="R119"/>
  <c r="I119"/>
  <c r="V119"/>
  <c r="T119"/>
  <c r="G166" i="11"/>
  <c r="X144"/>
  <c r="D141"/>
  <c r="P119"/>
  <c r="R119"/>
  <c r="I119"/>
  <c r="T119"/>
  <c r="V119"/>
  <c r="G166" i="9"/>
  <c r="X144"/>
  <c r="AA107"/>
  <c r="AF107"/>
  <c r="AG107" s="1"/>
  <c r="D146" i="8"/>
  <c r="T124"/>
  <c r="V124"/>
  <c r="P124"/>
  <c r="R124"/>
  <c r="I124"/>
  <c r="AA82" i="9"/>
  <c r="AF82"/>
  <c r="AG82" s="1"/>
  <c r="V119"/>
  <c r="P119"/>
  <c r="D141"/>
  <c r="T119"/>
  <c r="R119"/>
  <c r="I119"/>
  <c r="G163" i="10"/>
  <c r="X141"/>
  <c r="G165" i="11"/>
  <c r="X143"/>
  <c r="L122" i="9"/>
  <c r="F144"/>
  <c r="F166" i="11"/>
  <c r="L144"/>
  <c r="L12" s="1"/>
  <c r="Z12" s="1"/>
  <c r="G166" i="10"/>
  <c r="X144"/>
  <c r="G163" i="11"/>
  <c r="X141"/>
  <c r="AA98"/>
  <c r="AF98"/>
  <c r="AG98" s="1"/>
  <c r="AF86" i="8"/>
  <c r="AG86" s="1"/>
  <c r="AA86"/>
  <c r="AF79" i="11"/>
  <c r="AG79" s="1"/>
  <c r="AA79"/>
  <c r="AF76" i="10"/>
  <c r="AG76" s="1"/>
  <c r="AA76"/>
  <c r="F141" i="11"/>
  <c r="L119"/>
  <c r="H143" i="8"/>
  <c r="H165" s="1"/>
  <c r="H187" s="1"/>
  <c r="H209" s="1"/>
  <c r="H231" s="1"/>
  <c r="N121"/>
  <c r="D174" i="10"/>
  <c r="R152"/>
  <c r="I152"/>
  <c r="T152"/>
  <c r="V152"/>
  <c r="N152"/>
  <c r="P152"/>
  <c r="AF101" i="8"/>
  <c r="AG101" s="1"/>
  <c r="AA101"/>
  <c r="AF107" i="11"/>
  <c r="AG107" s="1"/>
  <c r="AA107"/>
  <c r="AF107" i="8"/>
  <c r="AG107" s="1"/>
  <c r="AA107"/>
  <c r="D151"/>
  <c r="R129"/>
  <c r="I129"/>
  <c r="T129"/>
  <c r="V129"/>
  <c r="P129"/>
  <c r="AA124" i="10"/>
  <c r="AF124"/>
  <c r="AG124" s="1"/>
  <c r="AG75" i="8"/>
  <c r="AF105" i="11"/>
  <c r="AG105" s="1"/>
  <c r="AA105"/>
  <c r="W131" i="9"/>
  <c r="Z119"/>
  <c r="AA127" i="10"/>
  <c r="AF127"/>
  <c r="AG127" s="1"/>
  <c r="R121"/>
  <c r="I121"/>
  <c r="D143"/>
  <c r="T121"/>
  <c r="V121"/>
  <c r="P121"/>
  <c r="U109" i="8"/>
  <c r="M131"/>
  <c r="J109" i="9"/>
  <c r="Z121"/>
  <c r="J109" i="10"/>
  <c r="Z123"/>
  <c r="Y87"/>
  <c r="AF75"/>
  <c r="AA75"/>
  <c r="AA100"/>
  <c r="AF100"/>
  <c r="AG100" s="1"/>
  <c r="AF82" i="11"/>
  <c r="AG82" s="1"/>
  <c r="AA82"/>
  <c r="Y109" i="10"/>
  <c r="AA97"/>
  <c r="AF97"/>
  <c r="F164"/>
  <c r="L142"/>
  <c r="L10" s="1"/>
  <c r="Z10" s="1"/>
  <c r="D173"/>
  <c r="R151"/>
  <c r="I151"/>
  <c r="T151"/>
  <c r="V151"/>
  <c r="N151"/>
  <c r="P151"/>
  <c r="D170"/>
  <c r="R148"/>
  <c r="I148"/>
  <c r="T148"/>
  <c r="V148"/>
  <c r="Z148" s="1"/>
  <c r="N148"/>
  <c r="P148"/>
  <c r="T129" i="9"/>
  <c r="V129"/>
  <c r="Z129" s="1"/>
  <c r="P129"/>
  <c r="D151"/>
  <c r="R129"/>
  <c r="I129"/>
  <c r="L143"/>
  <c r="L11" s="1"/>
  <c r="Z11" s="1"/>
  <c r="F165"/>
  <c r="D147" i="11"/>
  <c r="V125"/>
  <c r="P125"/>
  <c r="R125"/>
  <c r="I125"/>
  <c r="T125"/>
  <c r="AF80"/>
  <c r="AG80" s="1"/>
  <c r="AA80"/>
  <c r="AA105" i="10"/>
  <c r="AF105"/>
  <c r="AG105" s="1"/>
  <c r="AA101"/>
  <c r="AF101"/>
  <c r="AG101" s="1"/>
  <c r="D146" i="11"/>
  <c r="V124"/>
  <c r="P124"/>
  <c r="R124"/>
  <c r="I124"/>
  <c r="T124"/>
  <c r="W131" i="10"/>
  <c r="Z119"/>
  <c r="D144" i="8"/>
  <c r="T122"/>
  <c r="Z122" s="1"/>
  <c r="V122"/>
  <c r="P122"/>
  <c r="I122"/>
  <c r="R122"/>
  <c r="W131" i="11"/>
  <c r="Z119"/>
  <c r="AF85"/>
  <c r="AG85" s="1"/>
  <c r="AA85"/>
  <c r="AF99" i="10"/>
  <c r="AG99" s="1"/>
  <c r="AA99"/>
  <c r="AA85" i="9"/>
  <c r="AF85"/>
  <c r="AG85" s="1"/>
  <c r="J109" i="8"/>
  <c r="G164" i="10"/>
  <c r="X142"/>
  <c r="V143" i="8"/>
  <c r="N143"/>
  <c r="P143"/>
  <c r="R143"/>
  <c r="I143"/>
  <c r="D165"/>
  <c r="T143"/>
  <c r="R120"/>
  <c r="I120"/>
  <c r="D142"/>
  <c r="T120"/>
  <c r="P120"/>
  <c r="V120"/>
  <c r="Z120" s="1"/>
  <c r="D165" i="11"/>
  <c r="T143"/>
  <c r="V143"/>
  <c r="N143"/>
  <c r="P143"/>
  <c r="R143"/>
  <c r="I143"/>
  <c r="D150"/>
  <c r="R128"/>
  <c r="I128"/>
  <c r="V128"/>
  <c r="Z128" s="1"/>
  <c r="T128"/>
  <c r="P128"/>
  <c r="G165" i="8"/>
  <c r="X143"/>
  <c r="H144" i="11"/>
  <c r="H166" s="1"/>
  <c r="H188" s="1"/>
  <c r="H210" s="1"/>
  <c r="H232" s="1"/>
  <c r="N122"/>
  <c r="M131" s="1"/>
  <c r="F142"/>
  <c r="L120"/>
  <c r="Z120" s="1"/>
  <c r="AA98" i="9"/>
  <c r="AF98"/>
  <c r="AG98" s="1"/>
  <c r="F142"/>
  <c r="L120"/>
  <c r="Z120" s="1"/>
  <c r="AF103"/>
  <c r="AG103" s="1"/>
  <c r="AA103"/>
  <c r="T125"/>
  <c r="V125"/>
  <c r="Z125" s="1"/>
  <c r="P125"/>
  <c r="D147"/>
  <c r="R125"/>
  <c r="I125"/>
  <c r="F143" i="11"/>
  <c r="L121"/>
  <c r="G165" i="10"/>
  <c r="X143"/>
  <c r="Z108" i="11"/>
  <c r="O109" i="8"/>
  <c r="Q109"/>
  <c r="Z97"/>
  <c r="S109" i="11"/>
  <c r="Z102" i="8"/>
  <c r="Z103" i="11"/>
  <c r="Z102"/>
  <c r="O109" i="9"/>
  <c r="Z125" i="10"/>
  <c r="Z128"/>
  <c r="Z122"/>
  <c r="AE65" i="11"/>
  <c r="AG65" s="1"/>
  <c r="Z106" i="9"/>
  <c r="AF82" i="8"/>
  <c r="AG82" s="1"/>
  <c r="AA82"/>
  <c r="AA98"/>
  <c r="AF98"/>
  <c r="AG98" s="1"/>
  <c r="AF84"/>
  <c r="AG84" s="1"/>
  <c r="AA84"/>
  <c r="AF80"/>
  <c r="AG80" s="1"/>
  <c r="AA80"/>
  <c r="D148"/>
  <c r="R126"/>
  <c r="I126"/>
  <c r="T126"/>
  <c r="V126"/>
  <c r="Z126" s="1"/>
  <c r="P126"/>
  <c r="G164" i="9"/>
  <c r="X142"/>
  <c r="D163" i="10"/>
  <c r="T141"/>
  <c r="V141"/>
  <c r="N141"/>
  <c r="P141"/>
  <c r="R141"/>
  <c r="I141"/>
  <c r="AF102" i="9"/>
  <c r="AG102" s="1"/>
  <c r="AA102"/>
  <c r="T124"/>
  <c r="V124"/>
  <c r="Z124" s="1"/>
  <c r="P124"/>
  <c r="D146"/>
  <c r="R124"/>
  <c r="I124"/>
  <c r="H142" i="10"/>
  <c r="H164" s="1"/>
  <c r="H186" s="1"/>
  <c r="H208" s="1"/>
  <c r="H230" s="1"/>
  <c r="N120"/>
  <c r="M131" s="1"/>
  <c r="D148" i="11"/>
  <c r="R126"/>
  <c r="I126"/>
  <c r="V126"/>
  <c r="T126"/>
  <c r="P126"/>
  <c r="D149" i="8"/>
  <c r="R127"/>
  <c r="I127"/>
  <c r="T127"/>
  <c r="V127"/>
  <c r="P127"/>
  <c r="AA84" i="9"/>
  <c r="AF84"/>
  <c r="AG84" s="1"/>
  <c r="AA99" i="8"/>
  <c r="AF99"/>
  <c r="AG99" s="1"/>
  <c r="D147"/>
  <c r="T125"/>
  <c r="V125"/>
  <c r="P125"/>
  <c r="I125"/>
  <c r="R125"/>
  <c r="P120" i="10"/>
  <c r="O131" s="1"/>
  <c r="R120"/>
  <c r="Q131" s="1"/>
  <c r="I120"/>
  <c r="E131" s="1"/>
  <c r="D142"/>
  <c r="T120"/>
  <c r="S131" s="1"/>
  <c r="V120"/>
  <c r="G164" i="8"/>
  <c r="X142"/>
  <c r="L121"/>
  <c r="F143"/>
  <c r="D144" i="9"/>
  <c r="T122"/>
  <c r="V122"/>
  <c r="Z122" s="1"/>
  <c r="P122"/>
  <c r="R122"/>
  <c r="I122"/>
  <c r="G163" i="8"/>
  <c r="X141"/>
  <c r="AF79"/>
  <c r="AG79" s="1"/>
  <c r="AA79"/>
  <c r="AF85"/>
  <c r="AG85" s="1"/>
  <c r="AA85"/>
  <c r="AA80" i="9"/>
  <c r="AF80"/>
  <c r="AG80" s="1"/>
  <c r="AA104" i="10"/>
  <c r="AF104"/>
  <c r="AG104" s="1"/>
  <c r="F141" i="8"/>
  <c r="L119"/>
  <c r="J131" s="1"/>
  <c r="AA130" i="10"/>
  <c r="AF130"/>
  <c r="AG130" s="1"/>
  <c r="D144" i="11"/>
  <c r="V122"/>
  <c r="Z122" s="1"/>
  <c r="P122"/>
  <c r="R122"/>
  <c r="I122"/>
  <c r="T122"/>
  <c r="L144" i="8"/>
  <c r="L12" s="1"/>
  <c r="Z12" s="1"/>
  <c r="F166"/>
  <c r="D151" i="11"/>
  <c r="R129"/>
  <c r="I129"/>
  <c r="V129"/>
  <c r="Z129" s="1"/>
  <c r="P129"/>
  <c r="T129"/>
  <c r="AF108" i="8"/>
  <c r="AG108" s="1"/>
  <c r="AA108"/>
  <c r="D152"/>
  <c r="R130"/>
  <c r="I130"/>
  <c r="T130"/>
  <c r="V130"/>
  <c r="P130"/>
  <c r="AF106" i="11"/>
  <c r="AG106" s="1"/>
  <c r="AA106"/>
  <c r="AF101"/>
  <c r="AG101" s="1"/>
  <c r="AA101"/>
  <c r="D145"/>
  <c r="V123"/>
  <c r="P123"/>
  <c r="R123"/>
  <c r="I123"/>
  <c r="T123"/>
  <c r="D168" i="10"/>
  <c r="R146"/>
  <c r="I146"/>
  <c r="T146"/>
  <c r="V146"/>
  <c r="N146"/>
  <c r="P146"/>
  <c r="AA75" i="9"/>
  <c r="Y87"/>
  <c r="AF75"/>
  <c r="D149" i="11"/>
  <c r="R127"/>
  <c r="I127"/>
  <c r="V127"/>
  <c r="P127"/>
  <c r="T127"/>
  <c r="T128" i="9"/>
  <c r="V128"/>
  <c r="Z128" s="1"/>
  <c r="P128"/>
  <c r="D150"/>
  <c r="R128"/>
  <c r="I128"/>
  <c r="D171" i="10"/>
  <c r="R149"/>
  <c r="I149"/>
  <c r="T149"/>
  <c r="V149"/>
  <c r="N149"/>
  <c r="P149"/>
  <c r="T127" i="9"/>
  <c r="V127"/>
  <c r="P127"/>
  <c r="D149"/>
  <c r="R127"/>
  <c r="I127"/>
  <c r="D167" i="10"/>
  <c r="R145"/>
  <c r="I145"/>
  <c r="T145"/>
  <c r="V145"/>
  <c r="Z145" s="1"/>
  <c r="N145"/>
  <c r="P145"/>
  <c r="T126" i="9"/>
  <c r="V126"/>
  <c r="Z126" s="1"/>
  <c r="P126"/>
  <c r="D148"/>
  <c r="R126"/>
  <c r="I126"/>
  <c r="Z108"/>
  <c r="M131"/>
  <c r="U131" i="10"/>
  <c r="E109" i="8"/>
  <c r="U109" i="11"/>
  <c r="Q109"/>
  <c r="Z97"/>
  <c r="Q109" i="9"/>
  <c r="S109"/>
  <c r="AE65" i="8"/>
  <c r="AG65" s="1"/>
  <c r="Z97" i="9"/>
  <c r="Z120" i="10"/>
  <c r="Z121" i="8"/>
  <c r="Z105" i="9"/>
  <c r="Z121" i="10"/>
  <c r="Z104" i="9"/>
  <c r="AF99" i="7"/>
  <c r="AG99" s="1"/>
  <c r="AA99"/>
  <c r="L121" i="6"/>
  <c r="F143"/>
  <c r="F142"/>
  <c r="L120"/>
  <c r="AA107" i="7"/>
  <c r="AF107"/>
  <c r="AG107" s="1"/>
  <c r="F144"/>
  <c r="L122"/>
  <c r="AF130"/>
  <c r="AG130" s="1"/>
  <c r="AA130"/>
  <c r="V152"/>
  <c r="N152"/>
  <c r="P152"/>
  <c r="D174"/>
  <c r="R152"/>
  <c r="I152"/>
  <c r="T152"/>
  <c r="AF97" i="6"/>
  <c r="AA97"/>
  <c r="Y87" i="7"/>
  <c r="AF75"/>
  <c r="AA75"/>
  <c r="W131"/>
  <c r="AF129"/>
  <c r="AG129" s="1"/>
  <c r="AA129"/>
  <c r="V151"/>
  <c r="N151"/>
  <c r="P151"/>
  <c r="D173"/>
  <c r="R151"/>
  <c r="I151"/>
  <c r="T151"/>
  <c r="D142"/>
  <c r="V120"/>
  <c r="P120"/>
  <c r="R120"/>
  <c r="I120"/>
  <c r="T120"/>
  <c r="V150"/>
  <c r="N150"/>
  <c r="P150"/>
  <c r="D172"/>
  <c r="R150"/>
  <c r="I150"/>
  <c r="T150"/>
  <c r="Z98"/>
  <c r="U109" i="6"/>
  <c r="Q109"/>
  <c r="AF81"/>
  <c r="AG81" s="1"/>
  <c r="AA81"/>
  <c r="AA103"/>
  <c r="AF103"/>
  <c r="AG103" s="1"/>
  <c r="L142" i="7"/>
  <c r="L10" s="1"/>
  <c r="Z10" s="1"/>
  <c r="F164"/>
  <c r="AA104" i="6"/>
  <c r="AF104"/>
  <c r="AG104" s="1"/>
  <c r="AF123" i="7"/>
  <c r="AG123" s="1"/>
  <c r="AA123"/>
  <c r="V145"/>
  <c r="N145"/>
  <c r="P145"/>
  <c r="D167"/>
  <c r="R145"/>
  <c r="I145"/>
  <c r="T145"/>
  <c r="AA106" i="6"/>
  <c r="AF106"/>
  <c r="AG106" s="1"/>
  <c r="AA105"/>
  <c r="AF105"/>
  <c r="AG105" s="1"/>
  <c r="AF127" i="7"/>
  <c r="AG127" s="1"/>
  <c r="AA127"/>
  <c r="V149"/>
  <c r="N149"/>
  <c r="P149"/>
  <c r="D171"/>
  <c r="R149"/>
  <c r="I149"/>
  <c r="T149"/>
  <c r="D152" i="6"/>
  <c r="T130"/>
  <c r="V130"/>
  <c r="P130"/>
  <c r="R130"/>
  <c r="I130"/>
  <c r="V148" i="7"/>
  <c r="N148"/>
  <c r="P148"/>
  <c r="D170"/>
  <c r="R148"/>
  <c r="I148"/>
  <c r="T148"/>
  <c r="D146" i="6"/>
  <c r="T124"/>
  <c r="V124"/>
  <c r="P124"/>
  <c r="R124"/>
  <c r="I124"/>
  <c r="V146" i="7"/>
  <c r="N146"/>
  <c r="P146"/>
  <c r="D168"/>
  <c r="R146"/>
  <c r="I146"/>
  <c r="T146"/>
  <c r="T123" i="6"/>
  <c r="V123"/>
  <c r="Z123" s="1"/>
  <c r="P123"/>
  <c r="D145"/>
  <c r="R123"/>
  <c r="I123"/>
  <c r="G165"/>
  <c r="X143"/>
  <c r="D143"/>
  <c r="R121"/>
  <c r="I121"/>
  <c r="T121"/>
  <c r="V121"/>
  <c r="P121"/>
  <c r="F144"/>
  <c r="L122"/>
  <c r="Z122" s="1"/>
  <c r="P141" i="7"/>
  <c r="R141"/>
  <c r="I141"/>
  <c r="D163"/>
  <c r="T141"/>
  <c r="V141"/>
  <c r="N141"/>
  <c r="R144" i="6"/>
  <c r="I144"/>
  <c r="D166"/>
  <c r="T144"/>
  <c r="P144"/>
  <c r="V144"/>
  <c r="N144"/>
  <c r="G163"/>
  <c r="X141"/>
  <c r="F141" i="7"/>
  <c r="L119"/>
  <c r="G166"/>
  <c r="X144"/>
  <c r="Z107" i="6"/>
  <c r="Z126" i="7"/>
  <c r="Z124"/>
  <c r="Z100"/>
  <c r="E109" i="6"/>
  <c r="AA99"/>
  <c r="AF99"/>
  <c r="AG99" s="1"/>
  <c r="F143" i="7"/>
  <c r="L121"/>
  <c r="AE65" i="6"/>
  <c r="AG65" s="1"/>
  <c r="AG53"/>
  <c r="AF125" i="7"/>
  <c r="AG125" s="1"/>
  <c r="AA125"/>
  <c r="V147"/>
  <c r="N147"/>
  <c r="P147"/>
  <c r="D169"/>
  <c r="R147"/>
  <c r="I147"/>
  <c r="T147"/>
  <c r="AA108"/>
  <c r="AF108"/>
  <c r="AG108" s="1"/>
  <c r="W131" i="6"/>
  <c r="Z119"/>
  <c r="V119"/>
  <c r="P119"/>
  <c r="R119"/>
  <c r="I119"/>
  <c r="D141"/>
  <c r="T119"/>
  <c r="AF128" i="7"/>
  <c r="AG128" s="1"/>
  <c r="AA128"/>
  <c r="Z108" i="6"/>
  <c r="Z121"/>
  <c r="Z100"/>
  <c r="M131"/>
  <c r="J109" i="7"/>
  <c r="AF98" i="6"/>
  <c r="AG98" s="1"/>
  <c r="AA98"/>
  <c r="D147"/>
  <c r="T125"/>
  <c r="V125"/>
  <c r="P125"/>
  <c r="R125"/>
  <c r="I125"/>
  <c r="D148"/>
  <c r="T126"/>
  <c r="V126"/>
  <c r="P126"/>
  <c r="R126"/>
  <c r="I126"/>
  <c r="L141"/>
  <c r="F163"/>
  <c r="D150"/>
  <c r="V128"/>
  <c r="T128"/>
  <c r="P128"/>
  <c r="R128"/>
  <c r="I128"/>
  <c r="D149"/>
  <c r="T127"/>
  <c r="V127"/>
  <c r="P127"/>
  <c r="R127"/>
  <c r="I127"/>
  <c r="D151"/>
  <c r="T129"/>
  <c r="V129"/>
  <c r="P129"/>
  <c r="R129"/>
  <c r="I129"/>
  <c r="H142" i="7"/>
  <c r="H164" s="1"/>
  <c r="H186" s="1"/>
  <c r="H208" s="1"/>
  <c r="H230" s="1"/>
  <c r="N120"/>
  <c r="M131" s="1"/>
  <c r="AF78" i="6"/>
  <c r="AG78" s="1"/>
  <c r="AA78"/>
  <c r="AA106" i="7"/>
  <c r="AF106"/>
  <c r="AG106" s="1"/>
  <c r="G165"/>
  <c r="X143"/>
  <c r="G164" i="6"/>
  <c r="X142"/>
  <c r="AF75"/>
  <c r="AA75"/>
  <c r="Y87"/>
  <c r="AA97" i="7"/>
  <c r="Y109"/>
  <c r="AF97"/>
  <c r="AA77"/>
  <c r="AF77"/>
  <c r="AG77" s="1"/>
  <c r="G166" i="6"/>
  <c r="X144"/>
  <c r="D142"/>
  <c r="P120"/>
  <c r="R120"/>
  <c r="I120"/>
  <c r="T120"/>
  <c r="V120"/>
  <c r="Z120" s="1"/>
  <c r="G163" i="7"/>
  <c r="X141"/>
  <c r="D144"/>
  <c r="R122"/>
  <c r="I122"/>
  <c r="T122"/>
  <c r="V122"/>
  <c r="Z122" s="1"/>
  <c r="P122"/>
  <c r="G164"/>
  <c r="X142"/>
  <c r="D143"/>
  <c r="P121"/>
  <c r="O131" s="1"/>
  <c r="R121"/>
  <c r="Q131" s="1"/>
  <c r="I121"/>
  <c r="E131" s="1"/>
  <c r="T121"/>
  <c r="S131" s="1"/>
  <c r="V121"/>
  <c r="Z121" s="1"/>
  <c r="Z102" i="6"/>
  <c r="Z101"/>
  <c r="U131" i="7"/>
  <c r="AE65"/>
  <c r="AG65" s="1"/>
  <c r="S109" i="6"/>
  <c r="O109"/>
  <c r="AA100" i="5"/>
  <c r="AF100"/>
  <c r="AG100" s="1"/>
  <c r="AF98"/>
  <c r="AG98" s="1"/>
  <c r="AA98"/>
  <c r="AA101"/>
  <c r="AF101"/>
  <c r="AG101" s="1"/>
  <c r="L119"/>
  <c r="F141"/>
  <c r="D142"/>
  <c r="V120"/>
  <c r="P120"/>
  <c r="R120"/>
  <c r="Z120" s="1"/>
  <c r="I120"/>
  <c r="T120"/>
  <c r="V152"/>
  <c r="N152"/>
  <c r="P152"/>
  <c r="D174"/>
  <c r="R152"/>
  <c r="I152"/>
  <c r="T152"/>
  <c r="M131"/>
  <c r="S109"/>
  <c r="Z128"/>
  <c r="J109"/>
  <c r="U131"/>
  <c r="Z97"/>
  <c r="R122"/>
  <c r="I122"/>
  <c r="D144"/>
  <c r="T122"/>
  <c r="V122"/>
  <c r="Z122" s="1"/>
  <c r="P122"/>
  <c r="V148"/>
  <c r="N148"/>
  <c r="P148"/>
  <c r="D170"/>
  <c r="R148"/>
  <c r="I148"/>
  <c r="T148"/>
  <c r="AF123"/>
  <c r="AG123" s="1"/>
  <c r="AA123"/>
  <c r="V145"/>
  <c r="N145"/>
  <c r="P145"/>
  <c r="D167"/>
  <c r="R145"/>
  <c r="I145"/>
  <c r="T145"/>
  <c r="D143"/>
  <c r="P121"/>
  <c r="R121"/>
  <c r="I121"/>
  <c r="T121"/>
  <c r="Z121" s="1"/>
  <c r="V121"/>
  <c r="AF125"/>
  <c r="AG125" s="1"/>
  <c r="AA125"/>
  <c r="V147"/>
  <c r="N147"/>
  <c r="P147"/>
  <c r="D169"/>
  <c r="R147"/>
  <c r="I147"/>
  <c r="T147"/>
  <c r="O131"/>
  <c r="AE65"/>
  <c r="AG65" s="1"/>
  <c r="AF99"/>
  <c r="AG99" s="1"/>
  <c r="AA99"/>
  <c r="G163"/>
  <c r="X141"/>
  <c r="V150"/>
  <c r="N150"/>
  <c r="P150"/>
  <c r="D172"/>
  <c r="R150"/>
  <c r="I150"/>
  <c r="T150"/>
  <c r="Z119"/>
  <c r="W131"/>
  <c r="F143"/>
  <c r="L121"/>
  <c r="AA102"/>
  <c r="AF102"/>
  <c r="AG102" s="1"/>
  <c r="AA105"/>
  <c r="AF105"/>
  <c r="AG105" s="1"/>
  <c r="P141"/>
  <c r="R141"/>
  <c r="I141"/>
  <c r="D163"/>
  <c r="V141"/>
  <c r="N141"/>
  <c r="T141"/>
  <c r="G164"/>
  <c r="X142"/>
  <c r="Z129"/>
  <c r="Z127"/>
  <c r="Z126"/>
  <c r="Q131"/>
  <c r="Y87"/>
  <c r="AF75"/>
  <c r="AA75"/>
  <c r="V151"/>
  <c r="N151"/>
  <c r="P151"/>
  <c r="D173"/>
  <c r="R151"/>
  <c r="I151"/>
  <c r="T151"/>
  <c r="V149"/>
  <c r="N149"/>
  <c r="P149"/>
  <c r="D171"/>
  <c r="R149"/>
  <c r="I149"/>
  <c r="T149"/>
  <c r="AA103"/>
  <c r="AF103"/>
  <c r="AG103" s="1"/>
  <c r="G165"/>
  <c r="X143"/>
  <c r="G166"/>
  <c r="X144"/>
  <c r="F144"/>
  <c r="L122"/>
  <c r="L142"/>
  <c r="L10" s="1"/>
  <c r="Z10" s="1"/>
  <c r="F164"/>
  <c r="AF124"/>
  <c r="AG124" s="1"/>
  <c r="AA124"/>
  <c r="V146"/>
  <c r="Z146" s="1"/>
  <c r="N146"/>
  <c r="P146"/>
  <c r="D168"/>
  <c r="R146"/>
  <c r="I146"/>
  <c r="T146"/>
  <c r="E131"/>
  <c r="S131"/>
  <c r="Z130"/>
  <c r="AF126" i="4"/>
  <c r="AG126" s="1"/>
  <c r="AA127"/>
  <c r="AF58"/>
  <c r="AG58" s="1"/>
  <c r="AA33"/>
  <c r="AF146"/>
  <c r="AG146" s="1"/>
  <c r="L10"/>
  <c r="Z10" s="1"/>
  <c r="AF10" s="1"/>
  <c r="AG10" s="1"/>
  <c r="L11"/>
  <c r="Z11" s="1"/>
  <c r="AA11" s="1"/>
  <c r="AA147"/>
  <c r="AA103"/>
  <c r="Z119"/>
  <c r="AF119" s="1"/>
  <c r="AG119" s="1"/>
  <c r="AF143"/>
  <c r="AG143" s="1"/>
  <c r="AF63"/>
  <c r="AG63" s="1"/>
  <c r="Z142"/>
  <c r="AA142" s="1"/>
  <c r="L12"/>
  <c r="Z12" s="1"/>
  <c r="AF12" s="1"/>
  <c r="AG12" s="1"/>
  <c r="J153"/>
  <c r="AF130"/>
  <c r="AG130" s="1"/>
  <c r="L9"/>
  <c r="Z9" s="1"/>
  <c r="W131"/>
  <c r="W153"/>
  <c r="Z144"/>
  <c r="AA144" s="1"/>
  <c r="AA101"/>
  <c r="AF100"/>
  <c r="AG100" s="1"/>
  <c r="AA100"/>
  <c r="AA85"/>
  <c r="AF84"/>
  <c r="AG84" s="1"/>
  <c r="AA99"/>
  <c r="AA81"/>
  <c r="Z141"/>
  <c r="AF141" s="1"/>
  <c r="J131"/>
  <c r="N122"/>
  <c r="Z122" s="1"/>
  <c r="AA122" s="1"/>
  <c r="N121"/>
  <c r="Z121" s="1"/>
  <c r="AA76"/>
  <c r="AF76"/>
  <c r="AG76" s="1"/>
  <c r="N98"/>
  <c r="AA56"/>
  <c r="AA54"/>
  <c r="AA62"/>
  <c r="AA151"/>
  <c r="AA78"/>
  <c r="AA82"/>
  <c r="AF142"/>
  <c r="AG142" s="1"/>
  <c r="AA77"/>
  <c r="Y87"/>
  <c r="AA57"/>
  <c r="Y43"/>
  <c r="AA32"/>
  <c r="AF32"/>
  <c r="AG32" s="1"/>
  <c r="AF148"/>
  <c r="AG148" s="1"/>
  <c r="AA148"/>
  <c r="Y219"/>
  <c r="AG53"/>
  <c r="AA97"/>
  <c r="AF97"/>
  <c r="AG75"/>
  <c r="AA36"/>
  <c r="AF36"/>
  <c r="AG36" s="1"/>
  <c r="AF128"/>
  <c r="AG128" s="1"/>
  <c r="AA128"/>
  <c r="AA40"/>
  <c r="AF40"/>
  <c r="AG40" s="1"/>
  <c r="AG31"/>
  <c r="AF60"/>
  <c r="AG60" s="1"/>
  <c r="AA60"/>
  <c r="AF124"/>
  <c r="AG124" s="1"/>
  <c r="AA124"/>
  <c r="AF34"/>
  <c r="AG34" s="1"/>
  <c r="AA34"/>
  <c r="AF102"/>
  <c r="AG102" s="1"/>
  <c r="AA102"/>
  <c r="Y241"/>
  <c r="AF42"/>
  <c r="AG42" s="1"/>
  <c r="AA42"/>
  <c r="Y65"/>
  <c r="AF80"/>
  <c r="AG80" s="1"/>
  <c r="AA80"/>
  <c r="AF152"/>
  <c r="AG152" s="1"/>
  <c r="AA152"/>
  <c r="Y175"/>
  <c r="AE197"/>
  <c r="AG197" s="1"/>
  <c r="Z128" i="12" l="1"/>
  <c r="Z127"/>
  <c r="U131"/>
  <c r="O131"/>
  <c r="AE11"/>
  <c r="AF11" s="1"/>
  <c r="AA11"/>
  <c r="AA121"/>
  <c r="AE121"/>
  <c r="AF121" s="1"/>
  <c r="AF12" i="14"/>
  <c r="AG12" s="1"/>
  <c r="AA12"/>
  <c r="AA121" i="13"/>
  <c r="AF121"/>
  <c r="AG121" s="1"/>
  <c r="AF122"/>
  <c r="AG122" s="1"/>
  <c r="AA122"/>
  <c r="AE122" i="12"/>
  <c r="AF122" s="1"/>
  <c r="AA122"/>
  <c r="L11" i="15"/>
  <c r="Z11" s="1"/>
  <c r="AF10"/>
  <c r="AG10" s="1"/>
  <c r="AA10"/>
  <c r="AF122"/>
  <c r="AG122" s="1"/>
  <c r="AA122"/>
  <c r="G210" i="12"/>
  <c r="X188"/>
  <c r="P141" i="14"/>
  <c r="D163"/>
  <c r="T141"/>
  <c r="V141"/>
  <c r="I141"/>
  <c r="N141"/>
  <c r="R141"/>
  <c r="T169" i="15"/>
  <c r="V169"/>
  <c r="N169"/>
  <c r="P169"/>
  <c r="D191"/>
  <c r="R169"/>
  <c r="I169"/>
  <c r="R165" i="14"/>
  <c r="I165"/>
  <c r="D187"/>
  <c r="V165"/>
  <c r="N165"/>
  <c r="T165"/>
  <c r="P165"/>
  <c r="F166" i="13"/>
  <c r="L144"/>
  <c r="AF101"/>
  <c r="AG101" s="1"/>
  <c r="AA101"/>
  <c r="AF105" i="14"/>
  <c r="AG105" s="1"/>
  <c r="AA105"/>
  <c r="AF101"/>
  <c r="AG101" s="1"/>
  <c r="AA101"/>
  <c r="F164"/>
  <c r="L142"/>
  <c r="L10" s="1"/>
  <c r="Z10" s="1"/>
  <c r="L166"/>
  <c r="F188"/>
  <c r="V151"/>
  <c r="Z151" s="1"/>
  <c r="N151"/>
  <c r="D173"/>
  <c r="R151"/>
  <c r="I151"/>
  <c r="T151"/>
  <c r="P151"/>
  <c r="L141" i="13"/>
  <c r="F163"/>
  <c r="T174" i="15"/>
  <c r="V174"/>
  <c r="N174"/>
  <c r="P174"/>
  <c r="D196"/>
  <c r="R174"/>
  <c r="I174"/>
  <c r="AE128" i="12"/>
  <c r="AF128" s="1"/>
  <c r="AA128"/>
  <c r="V150"/>
  <c r="N150"/>
  <c r="P150"/>
  <c r="D172"/>
  <c r="R150"/>
  <c r="I150"/>
  <c r="T150"/>
  <c r="V144" i="13"/>
  <c r="N144"/>
  <c r="P144"/>
  <c r="R144"/>
  <c r="I144"/>
  <c r="D166"/>
  <c r="T144"/>
  <c r="AE109" i="15"/>
  <c r="AG109" s="1"/>
  <c r="AG97"/>
  <c r="AE105" i="12"/>
  <c r="AF105" s="1"/>
  <c r="AA105"/>
  <c r="T173" i="15"/>
  <c r="V173"/>
  <c r="N173"/>
  <c r="P173"/>
  <c r="D195"/>
  <c r="R173"/>
  <c r="I173"/>
  <c r="V144"/>
  <c r="N144"/>
  <c r="P144"/>
  <c r="R144"/>
  <c r="I144"/>
  <c r="D166"/>
  <c r="T144"/>
  <c r="AE127" i="12"/>
  <c r="AF127" s="1"/>
  <c r="AA127"/>
  <c r="V149"/>
  <c r="N149"/>
  <c r="P149"/>
  <c r="D171"/>
  <c r="R149"/>
  <c r="I149"/>
  <c r="T149"/>
  <c r="Q131"/>
  <c r="Z128" i="14"/>
  <c r="Z149" i="15"/>
  <c r="U131" i="13"/>
  <c r="Q131"/>
  <c r="Z145" i="15"/>
  <c r="Z146"/>
  <c r="Z124" i="14"/>
  <c r="Y109" i="13"/>
  <c r="T172" i="15"/>
  <c r="V172"/>
  <c r="N172"/>
  <c r="P172"/>
  <c r="D194"/>
  <c r="R172"/>
  <c r="I172"/>
  <c r="P164" i="12"/>
  <c r="R164"/>
  <c r="I164"/>
  <c r="D186"/>
  <c r="T164"/>
  <c r="V164"/>
  <c r="N164"/>
  <c r="AE129"/>
  <c r="AF129" s="1"/>
  <c r="AA129"/>
  <c r="V151"/>
  <c r="N151"/>
  <c r="P151"/>
  <c r="D173"/>
  <c r="R151"/>
  <c r="I151"/>
  <c r="T151"/>
  <c r="V147" i="13"/>
  <c r="N147"/>
  <c r="P147"/>
  <c r="D169"/>
  <c r="R147"/>
  <c r="I147"/>
  <c r="T147"/>
  <c r="L164" i="15"/>
  <c r="F186"/>
  <c r="G185" i="13"/>
  <c r="X163"/>
  <c r="AA122" i="14"/>
  <c r="AF122"/>
  <c r="AG122" s="1"/>
  <c r="AF107"/>
  <c r="AG107" s="1"/>
  <c r="AA107"/>
  <c r="AA121"/>
  <c r="AF121"/>
  <c r="AG121" s="1"/>
  <c r="F185" i="12"/>
  <c r="L163"/>
  <c r="V145" i="13"/>
  <c r="N145"/>
  <c r="P145"/>
  <c r="D167"/>
  <c r="R145"/>
  <c r="I145"/>
  <c r="T145"/>
  <c r="V148"/>
  <c r="N148"/>
  <c r="P148"/>
  <c r="D170"/>
  <c r="R148"/>
  <c r="I148"/>
  <c r="T148"/>
  <c r="F166" i="15"/>
  <c r="L144"/>
  <c r="L12" s="1"/>
  <c r="Z12" s="1"/>
  <c r="AA120"/>
  <c r="AF120"/>
  <c r="AG120" s="1"/>
  <c r="AF98"/>
  <c r="AG98" s="1"/>
  <c r="AA98"/>
  <c r="D165" i="13"/>
  <c r="T143"/>
  <c r="V143"/>
  <c r="N143"/>
  <c r="P143"/>
  <c r="R143"/>
  <c r="I143"/>
  <c r="L143" i="15"/>
  <c r="F165"/>
  <c r="G188" i="14"/>
  <c r="X166"/>
  <c r="L142" i="13"/>
  <c r="L10" s="1"/>
  <c r="Z10" s="1"/>
  <c r="F164"/>
  <c r="AE87"/>
  <c r="AG87" s="1"/>
  <c r="AG75"/>
  <c r="G208" i="12"/>
  <c r="X186"/>
  <c r="AE108"/>
  <c r="AF108" s="1"/>
  <c r="AA108"/>
  <c r="AF126" i="15"/>
  <c r="AG126" s="1"/>
  <c r="AA126"/>
  <c r="L142" i="12"/>
  <c r="F164"/>
  <c r="G188" i="13"/>
  <c r="X166"/>
  <c r="L141" i="14"/>
  <c r="F163"/>
  <c r="G185" i="15"/>
  <c r="X163"/>
  <c r="AG97" i="13"/>
  <c r="E131" i="12"/>
  <c r="Z147" i="15"/>
  <c r="Z126" i="14"/>
  <c r="Z125" i="13"/>
  <c r="O131"/>
  <c r="E131"/>
  <c r="Z123"/>
  <c r="Z126"/>
  <c r="Z130" i="14"/>
  <c r="L9" i="12"/>
  <c r="Z152" i="15"/>
  <c r="Z119"/>
  <c r="Z151"/>
  <c r="Z119" i="13"/>
  <c r="Z120" i="12"/>
  <c r="AA120" i="13"/>
  <c r="AF120"/>
  <c r="AG120" s="1"/>
  <c r="AF121" i="15"/>
  <c r="AG121" s="1"/>
  <c r="AA121"/>
  <c r="L141"/>
  <c r="J153" s="1"/>
  <c r="F163"/>
  <c r="AF11" i="13"/>
  <c r="AG11" s="1"/>
  <c r="AA11"/>
  <c r="G187"/>
  <c r="X165"/>
  <c r="P141" i="12"/>
  <c r="R141"/>
  <c r="I141"/>
  <c r="D163"/>
  <c r="T141"/>
  <c r="V141"/>
  <c r="Z141" s="1"/>
  <c r="N141"/>
  <c r="G185"/>
  <c r="X163"/>
  <c r="AE87" i="15"/>
  <c r="AG87" s="1"/>
  <c r="AG75"/>
  <c r="V151" i="13"/>
  <c r="N151"/>
  <c r="P151"/>
  <c r="D173"/>
  <c r="R151"/>
  <c r="I151"/>
  <c r="T151"/>
  <c r="G188" i="15"/>
  <c r="X166"/>
  <c r="W153" i="13"/>
  <c r="AF104"/>
  <c r="AG104" s="1"/>
  <c r="AA104"/>
  <c r="AF108" i="14"/>
  <c r="AG108" s="1"/>
  <c r="AA108"/>
  <c r="G186" i="13"/>
  <c r="X164"/>
  <c r="P141"/>
  <c r="R141"/>
  <c r="I141"/>
  <c r="D163"/>
  <c r="T141"/>
  <c r="V141"/>
  <c r="Z141" s="1"/>
  <c r="N141"/>
  <c r="R142" i="14"/>
  <c r="I142"/>
  <c r="V142"/>
  <c r="Z142" s="1"/>
  <c r="N142"/>
  <c r="P142"/>
  <c r="T142"/>
  <c r="D164"/>
  <c r="V146" i="12"/>
  <c r="N146"/>
  <c r="P146"/>
  <c r="D168"/>
  <c r="R146"/>
  <c r="I146"/>
  <c r="T146"/>
  <c r="G185" i="14"/>
  <c r="X163"/>
  <c r="G186" i="15"/>
  <c r="X164"/>
  <c r="G187" i="12"/>
  <c r="X165"/>
  <c r="T170" i="15"/>
  <c r="V170"/>
  <c r="N170"/>
  <c r="P170"/>
  <c r="D192"/>
  <c r="R170"/>
  <c r="I170"/>
  <c r="Z141"/>
  <c r="W153"/>
  <c r="F166" i="12"/>
  <c r="L144"/>
  <c r="Z144" s="1"/>
  <c r="Z150" i="15"/>
  <c r="Z125" i="14"/>
  <c r="Z129" i="13"/>
  <c r="L12"/>
  <c r="Z12" s="1"/>
  <c r="Z119" i="14"/>
  <c r="Z124" i="12"/>
  <c r="AD87"/>
  <c r="AF87" s="1"/>
  <c r="Z144" i="13"/>
  <c r="J131" i="14"/>
  <c r="J131" i="15"/>
  <c r="L9"/>
  <c r="V149" i="13"/>
  <c r="N149"/>
  <c r="P149"/>
  <c r="D171"/>
  <c r="R149"/>
  <c r="I149"/>
  <c r="T149"/>
  <c r="V150"/>
  <c r="N150"/>
  <c r="P150"/>
  <c r="D172"/>
  <c r="R150"/>
  <c r="I150"/>
  <c r="T150"/>
  <c r="V152"/>
  <c r="N152"/>
  <c r="P152"/>
  <c r="D174"/>
  <c r="R152"/>
  <c r="I152"/>
  <c r="T152"/>
  <c r="V148" i="12"/>
  <c r="N148"/>
  <c r="P148"/>
  <c r="D170"/>
  <c r="R148"/>
  <c r="I148"/>
  <c r="T148"/>
  <c r="L165" i="13"/>
  <c r="F187"/>
  <c r="W153" i="12"/>
  <c r="V150" i="14"/>
  <c r="N150"/>
  <c r="D172"/>
  <c r="R150"/>
  <c r="I150"/>
  <c r="P150"/>
  <c r="T150"/>
  <c r="V147"/>
  <c r="Z147" s="1"/>
  <c r="N147"/>
  <c r="D169"/>
  <c r="R147"/>
  <c r="I147"/>
  <c r="T147"/>
  <c r="P147"/>
  <c r="L165" i="12"/>
  <c r="F187"/>
  <c r="T171" i="15"/>
  <c r="V171"/>
  <c r="N171"/>
  <c r="P171"/>
  <c r="D193"/>
  <c r="R171"/>
  <c r="I171"/>
  <c r="V148" i="14"/>
  <c r="Z148" s="1"/>
  <c r="N148"/>
  <c r="D170"/>
  <c r="R148"/>
  <c r="I148"/>
  <c r="P148"/>
  <c r="T148"/>
  <c r="P164" i="13"/>
  <c r="R164"/>
  <c r="I164"/>
  <c r="D186"/>
  <c r="T164"/>
  <c r="V164"/>
  <c r="N164"/>
  <c r="D165" i="15"/>
  <c r="T143"/>
  <c r="V143"/>
  <c r="Z143" s="1"/>
  <c r="N143"/>
  <c r="P143"/>
  <c r="R143"/>
  <c r="I143"/>
  <c r="AA98" i="12"/>
  <c r="AE98"/>
  <c r="AF98" s="1"/>
  <c r="AF120" i="14"/>
  <c r="AG120" s="1"/>
  <c r="AA120"/>
  <c r="AA99"/>
  <c r="AF99"/>
  <c r="AG99" s="1"/>
  <c r="AF102" i="13"/>
  <c r="AG102" s="1"/>
  <c r="AA102"/>
  <c r="AE102" i="12"/>
  <c r="AF102" s="1"/>
  <c r="AA102"/>
  <c r="AF123" i="15"/>
  <c r="AG123" s="1"/>
  <c r="AA123"/>
  <c r="V146" i="13"/>
  <c r="N146"/>
  <c r="P146"/>
  <c r="D168"/>
  <c r="R146"/>
  <c r="I146"/>
  <c r="T146"/>
  <c r="AF97" i="12"/>
  <c r="V149" i="14"/>
  <c r="N149"/>
  <c r="D171"/>
  <c r="R149"/>
  <c r="I149"/>
  <c r="P149"/>
  <c r="T149"/>
  <c r="G187" i="15"/>
  <c r="X165"/>
  <c r="D165" i="12"/>
  <c r="T143"/>
  <c r="V143"/>
  <c r="N143"/>
  <c r="P143"/>
  <c r="R143"/>
  <c r="I143"/>
  <c r="V152" i="14"/>
  <c r="N152"/>
  <c r="D174"/>
  <c r="R152"/>
  <c r="I152"/>
  <c r="P152"/>
  <c r="T152"/>
  <c r="V145"/>
  <c r="N145"/>
  <c r="D167"/>
  <c r="R145"/>
  <c r="I145"/>
  <c r="P145"/>
  <c r="T145"/>
  <c r="T167" i="15"/>
  <c r="V167"/>
  <c r="N167"/>
  <c r="P167"/>
  <c r="D189"/>
  <c r="R167"/>
  <c r="I167"/>
  <c r="G186" i="14"/>
  <c r="X164"/>
  <c r="V145" i="12"/>
  <c r="N145"/>
  <c r="P145"/>
  <c r="D167"/>
  <c r="R145"/>
  <c r="I145"/>
  <c r="T145"/>
  <c r="Z141" i="14"/>
  <c r="W153"/>
  <c r="V144"/>
  <c r="N144"/>
  <c r="R144"/>
  <c r="Z144" s="1"/>
  <c r="I144"/>
  <c r="P144"/>
  <c r="T144"/>
  <c r="D166"/>
  <c r="L143"/>
  <c r="Z143" s="1"/>
  <c r="F165"/>
  <c r="T168" i="15"/>
  <c r="V168"/>
  <c r="N168"/>
  <c r="P168"/>
  <c r="D190"/>
  <c r="R168"/>
  <c r="I168"/>
  <c r="G187" i="14"/>
  <c r="X165"/>
  <c r="AF129" i="15"/>
  <c r="AG129" s="1"/>
  <c r="AA129"/>
  <c r="AF102" i="14"/>
  <c r="AG102" s="1"/>
  <c r="AA102"/>
  <c r="AE103" i="12"/>
  <c r="AF103" s="1"/>
  <c r="AA103"/>
  <c r="V163" i="15"/>
  <c r="N163"/>
  <c r="P163"/>
  <c r="R163"/>
  <c r="I163"/>
  <c r="D185"/>
  <c r="T163"/>
  <c r="V152" i="12"/>
  <c r="N152"/>
  <c r="P152"/>
  <c r="D174"/>
  <c r="R152"/>
  <c r="I152"/>
  <c r="T152"/>
  <c r="V146" i="14"/>
  <c r="Z146" s="1"/>
  <c r="N146"/>
  <c r="D168"/>
  <c r="R146"/>
  <c r="I146"/>
  <c r="P146"/>
  <c r="T146"/>
  <c r="R142" i="15"/>
  <c r="Q153" s="1"/>
  <c r="I142"/>
  <c r="E153" s="1"/>
  <c r="D164"/>
  <c r="T142"/>
  <c r="S153" s="1"/>
  <c r="V142"/>
  <c r="U153" s="1"/>
  <c r="N142"/>
  <c r="Z142" s="1"/>
  <c r="P142"/>
  <c r="O153" s="1"/>
  <c r="D188" i="12"/>
  <c r="T166"/>
  <c r="V166"/>
  <c r="N166"/>
  <c r="P166"/>
  <c r="R166"/>
  <c r="I166"/>
  <c r="V147"/>
  <c r="N147"/>
  <c r="P147"/>
  <c r="D169"/>
  <c r="R147"/>
  <c r="I147"/>
  <c r="T147"/>
  <c r="AE109" i="14"/>
  <c r="AG109" s="1"/>
  <c r="AG97"/>
  <c r="Z127" i="13"/>
  <c r="Z128"/>
  <c r="Z130"/>
  <c r="Z126" i="12"/>
  <c r="S131" i="14"/>
  <c r="Z143" i="13"/>
  <c r="S131" i="12"/>
  <c r="Z144" i="15"/>
  <c r="Z142" i="13"/>
  <c r="S131"/>
  <c r="Z124"/>
  <c r="Z127" i="14"/>
  <c r="Z129"/>
  <c r="J131" i="13"/>
  <c r="Z123" i="14"/>
  <c r="Z123" i="12"/>
  <c r="Y109" i="15"/>
  <c r="Z119" i="12"/>
  <c r="Z130"/>
  <c r="Z148" i="15"/>
  <c r="Z125" i="12"/>
  <c r="AF120" i="9"/>
  <c r="AG120" s="1"/>
  <c r="AA120"/>
  <c r="AF120" i="11"/>
  <c r="AG120" s="1"/>
  <c r="AA120"/>
  <c r="AA122" i="8"/>
  <c r="AF122"/>
  <c r="AG122" s="1"/>
  <c r="AF12" i="11"/>
  <c r="AG12" s="1"/>
  <c r="AA12"/>
  <c r="AA122"/>
  <c r="AF122"/>
  <c r="AG122" s="1"/>
  <c r="AF120" i="8"/>
  <c r="AG120" s="1"/>
  <c r="AA120"/>
  <c r="AA10" i="10"/>
  <c r="AF10"/>
  <c r="AG10" s="1"/>
  <c r="AA122" i="9"/>
  <c r="AF122"/>
  <c r="AG122" s="1"/>
  <c r="AF11"/>
  <c r="AG11" s="1"/>
  <c r="AA11"/>
  <c r="AA105"/>
  <c r="AF105"/>
  <c r="AG105" s="1"/>
  <c r="Y109"/>
  <c r="AA97"/>
  <c r="AF97"/>
  <c r="AF97" i="11"/>
  <c r="AA97"/>
  <c r="Y109"/>
  <c r="P171" i="10"/>
  <c r="D193"/>
  <c r="R171"/>
  <c r="I171"/>
  <c r="T171"/>
  <c r="V171"/>
  <c r="Z171" s="1"/>
  <c r="N171"/>
  <c r="V149" i="11"/>
  <c r="N149"/>
  <c r="P149"/>
  <c r="D171"/>
  <c r="R149"/>
  <c r="I149"/>
  <c r="T149"/>
  <c r="V145"/>
  <c r="N145"/>
  <c r="P145"/>
  <c r="D167"/>
  <c r="R145"/>
  <c r="I145"/>
  <c r="T145"/>
  <c r="AF12" i="8"/>
  <c r="AG12" s="1"/>
  <c r="AA12"/>
  <c r="G185"/>
  <c r="X163"/>
  <c r="P149"/>
  <c r="D171"/>
  <c r="R149"/>
  <c r="I149"/>
  <c r="T149"/>
  <c r="V149"/>
  <c r="N149"/>
  <c r="AA106" i="9"/>
  <c r="AF106"/>
  <c r="AG106" s="1"/>
  <c r="AA128" i="10"/>
  <c r="AF128"/>
  <c r="AG128" s="1"/>
  <c r="AF102" i="11"/>
  <c r="AG102" s="1"/>
  <c r="AA102"/>
  <c r="L143"/>
  <c r="F165"/>
  <c r="V150"/>
  <c r="N150"/>
  <c r="P150"/>
  <c r="D172"/>
  <c r="R150"/>
  <c r="I150"/>
  <c r="T150"/>
  <c r="P173" i="10"/>
  <c r="D195"/>
  <c r="R173"/>
  <c r="I173"/>
  <c r="T173"/>
  <c r="V173"/>
  <c r="N173"/>
  <c r="AF121" i="9"/>
  <c r="AG121" s="1"/>
  <c r="AA121"/>
  <c r="P143" i="10"/>
  <c r="R143"/>
  <c r="I143"/>
  <c r="D165"/>
  <c r="T143"/>
  <c r="V143"/>
  <c r="N143"/>
  <c r="W153" i="11"/>
  <c r="AF105" i="8"/>
  <c r="AG105" s="1"/>
  <c r="AA105"/>
  <c r="L143" i="10"/>
  <c r="L11" s="1"/>
  <c r="Z11" s="1"/>
  <c r="F165"/>
  <c r="D167" i="9"/>
  <c r="R145"/>
  <c r="I145"/>
  <c r="T145"/>
  <c r="V145"/>
  <c r="N145"/>
  <c r="P145"/>
  <c r="D174"/>
  <c r="R152"/>
  <c r="I152"/>
  <c r="T152"/>
  <c r="V152"/>
  <c r="N152"/>
  <c r="P152"/>
  <c r="Z127"/>
  <c r="Z149" i="10"/>
  <c r="Z125" i="8"/>
  <c r="Z127"/>
  <c r="Z151" i="10"/>
  <c r="Z143" i="11"/>
  <c r="E131" i="9"/>
  <c r="O131"/>
  <c r="E131" i="11"/>
  <c r="E131" i="8"/>
  <c r="AF120" i="10"/>
  <c r="AG120" s="1"/>
  <c r="AA120"/>
  <c r="AA126" i="9"/>
  <c r="AF126"/>
  <c r="AG126" s="1"/>
  <c r="AF145" i="10"/>
  <c r="AG145" s="1"/>
  <c r="AA145"/>
  <c r="P167"/>
  <c r="D189"/>
  <c r="R167"/>
  <c r="I167"/>
  <c r="T167"/>
  <c r="V167"/>
  <c r="N167"/>
  <c r="D172" i="9"/>
  <c r="R150"/>
  <c r="I150"/>
  <c r="T150"/>
  <c r="V150"/>
  <c r="N150"/>
  <c r="P150"/>
  <c r="AF129" i="11"/>
  <c r="AG129" s="1"/>
  <c r="AA129"/>
  <c r="F188" i="8"/>
  <c r="L166"/>
  <c r="W153"/>
  <c r="F165"/>
  <c r="L143"/>
  <c r="L11" s="1"/>
  <c r="Z11" s="1"/>
  <c r="D168" i="9"/>
  <c r="R146"/>
  <c r="I146"/>
  <c r="T146"/>
  <c r="V146"/>
  <c r="Z146" s="1"/>
  <c r="N146"/>
  <c r="P146"/>
  <c r="R163" i="10"/>
  <c r="I163"/>
  <c r="D185"/>
  <c r="T163"/>
  <c r="V163"/>
  <c r="N163"/>
  <c r="P163"/>
  <c r="AF126" i="8"/>
  <c r="AG126" s="1"/>
  <c r="AA126"/>
  <c r="P148"/>
  <c r="D170"/>
  <c r="R148"/>
  <c r="I148"/>
  <c r="T148"/>
  <c r="V148"/>
  <c r="N148"/>
  <c r="AF102"/>
  <c r="AG102" s="1"/>
  <c r="AA102"/>
  <c r="AF97"/>
  <c r="Y109"/>
  <c r="AA97"/>
  <c r="AF108" i="11"/>
  <c r="AG108" s="1"/>
  <c r="AA108"/>
  <c r="D169" i="9"/>
  <c r="R147"/>
  <c r="I147"/>
  <c r="T147"/>
  <c r="V147"/>
  <c r="N147"/>
  <c r="P147"/>
  <c r="R165" i="11"/>
  <c r="I165"/>
  <c r="D187"/>
  <c r="T165"/>
  <c r="V165"/>
  <c r="N165"/>
  <c r="P165"/>
  <c r="D164" i="8"/>
  <c r="T142"/>
  <c r="V142"/>
  <c r="N142"/>
  <c r="P142"/>
  <c r="R142"/>
  <c r="I142"/>
  <c r="D187"/>
  <c r="T165"/>
  <c r="V165"/>
  <c r="N165"/>
  <c r="P165"/>
  <c r="R165"/>
  <c r="I165"/>
  <c r="AF119" i="11"/>
  <c r="AA119"/>
  <c r="AA119" i="10"/>
  <c r="Y131"/>
  <c r="AF119"/>
  <c r="F187" i="9"/>
  <c r="L165"/>
  <c r="D173"/>
  <c r="R151"/>
  <c r="I151"/>
  <c r="T151"/>
  <c r="V151"/>
  <c r="Z151" s="1"/>
  <c r="N151"/>
  <c r="P151"/>
  <c r="AG97" i="10"/>
  <c r="AE87"/>
  <c r="AG87" s="1"/>
  <c r="AG75"/>
  <c r="P174"/>
  <c r="D196"/>
  <c r="R174"/>
  <c r="I174"/>
  <c r="T174"/>
  <c r="V174"/>
  <c r="Z174" s="1"/>
  <c r="N174"/>
  <c r="L141" i="11"/>
  <c r="F163"/>
  <c r="G188" i="10"/>
  <c r="X166"/>
  <c r="G185"/>
  <c r="X163"/>
  <c r="D163" i="9"/>
  <c r="T141"/>
  <c r="V141"/>
  <c r="N141"/>
  <c r="P141"/>
  <c r="R141"/>
  <c r="I141"/>
  <c r="P141" i="11"/>
  <c r="R141"/>
  <c r="I141"/>
  <c r="D163"/>
  <c r="T141"/>
  <c r="V141"/>
  <c r="N141"/>
  <c r="R141" i="8"/>
  <c r="I141"/>
  <c r="D163"/>
  <c r="T141"/>
  <c r="V141"/>
  <c r="N141"/>
  <c r="P141"/>
  <c r="G188"/>
  <c r="X166"/>
  <c r="AF98" i="10"/>
  <c r="AG98" s="1"/>
  <c r="AA98"/>
  <c r="AF104" i="8"/>
  <c r="AG104" s="1"/>
  <c r="AA104"/>
  <c r="L141" i="10"/>
  <c r="F163"/>
  <c r="G187" i="9"/>
  <c r="X165"/>
  <c r="G185"/>
  <c r="X163"/>
  <c r="P143"/>
  <c r="R143"/>
  <c r="I143"/>
  <c r="D165"/>
  <c r="T143"/>
  <c r="V143"/>
  <c r="N143"/>
  <c r="L142" i="8"/>
  <c r="L10" s="1"/>
  <c r="Z10" s="1"/>
  <c r="F164"/>
  <c r="L141" i="9"/>
  <c r="F163"/>
  <c r="P145" i="8"/>
  <c r="D167"/>
  <c r="R145"/>
  <c r="I145"/>
  <c r="T145"/>
  <c r="V145"/>
  <c r="N145"/>
  <c r="Z123" i="11"/>
  <c r="Z126"/>
  <c r="L11"/>
  <c r="Z11" s="1"/>
  <c r="Z152" i="10"/>
  <c r="Z124" i="8"/>
  <c r="S131" i="11"/>
  <c r="U131" i="8"/>
  <c r="AF121" i="10"/>
  <c r="AG121" s="1"/>
  <c r="AA121"/>
  <c r="AA104" i="9"/>
  <c r="AF104"/>
  <c r="AG104" s="1"/>
  <c r="AA121" i="8"/>
  <c r="AF121"/>
  <c r="AG121" s="1"/>
  <c r="AA108" i="9"/>
  <c r="AF108"/>
  <c r="AG108" s="1"/>
  <c r="D171"/>
  <c r="R149"/>
  <c r="I149"/>
  <c r="T149"/>
  <c r="V149"/>
  <c r="Z149" s="1"/>
  <c r="N149"/>
  <c r="P149"/>
  <c r="P168" i="10"/>
  <c r="D190"/>
  <c r="R168"/>
  <c r="I168"/>
  <c r="T168"/>
  <c r="V168"/>
  <c r="Z168" s="1"/>
  <c r="N168"/>
  <c r="P152" i="8"/>
  <c r="D174"/>
  <c r="R152"/>
  <c r="I152"/>
  <c r="T152"/>
  <c r="V152"/>
  <c r="N152"/>
  <c r="V151" i="11"/>
  <c r="N151"/>
  <c r="P151"/>
  <c r="D173"/>
  <c r="R151"/>
  <c r="I151"/>
  <c r="T151"/>
  <c r="V144"/>
  <c r="Z144" s="1"/>
  <c r="N144"/>
  <c r="P144"/>
  <c r="R144"/>
  <c r="I144"/>
  <c r="D166"/>
  <c r="T144"/>
  <c r="L141" i="8"/>
  <c r="F163"/>
  <c r="R144" i="9"/>
  <c r="I144"/>
  <c r="D166"/>
  <c r="T144"/>
  <c r="V144"/>
  <c r="Z144" s="1"/>
  <c r="N144"/>
  <c r="P144"/>
  <c r="G186" i="8"/>
  <c r="X164"/>
  <c r="P147"/>
  <c r="D169"/>
  <c r="R147"/>
  <c r="I147"/>
  <c r="T147"/>
  <c r="V147"/>
  <c r="N147"/>
  <c r="V148" i="11"/>
  <c r="N148"/>
  <c r="P148"/>
  <c r="D170"/>
  <c r="R148"/>
  <c r="I148"/>
  <c r="T148"/>
  <c r="AA122" i="10"/>
  <c r="AF122"/>
  <c r="AG122" s="1"/>
  <c r="G187"/>
  <c r="X165"/>
  <c r="F164" i="9"/>
  <c r="L142"/>
  <c r="L10" s="1"/>
  <c r="Z10" s="1"/>
  <c r="L142" i="11"/>
  <c r="L10" s="1"/>
  <c r="Z10" s="1"/>
  <c r="F164"/>
  <c r="G187" i="8"/>
  <c r="X165"/>
  <c r="G186" i="10"/>
  <c r="X164"/>
  <c r="P144" i="8"/>
  <c r="R144"/>
  <c r="I144"/>
  <c r="D166"/>
  <c r="T144"/>
  <c r="Z144" s="1"/>
  <c r="V144"/>
  <c r="N144"/>
  <c r="V146" i="11"/>
  <c r="N146"/>
  <c r="P146"/>
  <c r="D168"/>
  <c r="R146"/>
  <c r="I146"/>
  <c r="T146"/>
  <c r="V147"/>
  <c r="N147"/>
  <c r="P147"/>
  <c r="D169"/>
  <c r="R147"/>
  <c r="I147"/>
  <c r="T147"/>
  <c r="L164" i="10"/>
  <c r="F186"/>
  <c r="P151" i="8"/>
  <c r="D173"/>
  <c r="R151"/>
  <c r="I151"/>
  <c r="T151"/>
  <c r="V151"/>
  <c r="Z151" s="1"/>
  <c r="N151"/>
  <c r="L144" i="9"/>
  <c r="L12" s="1"/>
  <c r="Z12" s="1"/>
  <c r="F166"/>
  <c r="Z141" i="10"/>
  <c r="W153"/>
  <c r="AF101" i="9"/>
  <c r="AG101" s="1"/>
  <c r="AA101"/>
  <c r="AF103" i="8"/>
  <c r="AG103" s="1"/>
  <c r="AA103"/>
  <c r="AA126" i="10"/>
  <c r="AF126"/>
  <c r="AG126" s="1"/>
  <c r="J131"/>
  <c r="L9"/>
  <c r="Z141" i="9"/>
  <c r="W153"/>
  <c r="J131"/>
  <c r="L9"/>
  <c r="L144" i="10"/>
  <c r="L12" s="1"/>
  <c r="Z12" s="1"/>
  <c r="F166"/>
  <c r="P172"/>
  <c r="D194"/>
  <c r="R172"/>
  <c r="I172"/>
  <c r="T172"/>
  <c r="V172"/>
  <c r="N172"/>
  <c r="AE87" i="11"/>
  <c r="AG87" s="1"/>
  <c r="AG75"/>
  <c r="D186" i="9"/>
  <c r="T164"/>
  <c r="V164"/>
  <c r="N164"/>
  <c r="P164"/>
  <c r="R164"/>
  <c r="I164"/>
  <c r="Z146" i="10"/>
  <c r="Z130" i="8"/>
  <c r="Q153" i="10"/>
  <c r="Z121" i="11"/>
  <c r="AE87" i="8"/>
  <c r="AG87" s="1"/>
  <c r="Z129"/>
  <c r="J131" i="11"/>
  <c r="S131" i="9"/>
  <c r="U131" i="11"/>
  <c r="O131"/>
  <c r="S131" i="8"/>
  <c r="O131"/>
  <c r="Z130" i="11"/>
  <c r="Z143" i="9"/>
  <c r="Z123"/>
  <c r="Z119" i="8"/>
  <c r="Z150" i="10"/>
  <c r="Z130" i="9"/>
  <c r="D170"/>
  <c r="R148"/>
  <c r="I148"/>
  <c r="T148"/>
  <c r="V148"/>
  <c r="N148"/>
  <c r="P148"/>
  <c r="AA128"/>
  <c r="AF128"/>
  <c r="AG128" s="1"/>
  <c r="AE87"/>
  <c r="AG87" s="1"/>
  <c r="AG75"/>
  <c r="V142" i="10"/>
  <c r="Z142" s="1"/>
  <c r="N142"/>
  <c r="M153" s="1"/>
  <c r="P142"/>
  <c r="O153" s="1"/>
  <c r="R142"/>
  <c r="I142"/>
  <c r="E153" s="1"/>
  <c r="D164"/>
  <c r="T142"/>
  <c r="S153" s="1"/>
  <c r="AA124" i="9"/>
  <c r="AF124"/>
  <c r="AG124" s="1"/>
  <c r="G186"/>
  <c r="X164"/>
  <c r="AA125" i="10"/>
  <c r="AF125"/>
  <c r="AG125" s="1"/>
  <c r="AF103" i="11"/>
  <c r="AG103" s="1"/>
  <c r="AA103"/>
  <c r="AA125" i="9"/>
  <c r="AF125"/>
  <c r="AG125" s="1"/>
  <c r="AF128" i="11"/>
  <c r="AG128" s="1"/>
  <c r="AA128"/>
  <c r="AA129" i="9"/>
  <c r="AF129"/>
  <c r="AG129" s="1"/>
  <c r="AF148" i="10"/>
  <c r="AG148" s="1"/>
  <c r="AA148"/>
  <c r="P170"/>
  <c r="D192"/>
  <c r="R170"/>
  <c r="I170"/>
  <c r="T170"/>
  <c r="V170"/>
  <c r="Z170" s="1"/>
  <c r="N170"/>
  <c r="AA123"/>
  <c r="AF123"/>
  <c r="AG123" s="1"/>
  <c r="AA119" i="9"/>
  <c r="AF119"/>
  <c r="G185" i="11"/>
  <c r="X163"/>
  <c r="L166"/>
  <c r="F188"/>
  <c r="G187"/>
  <c r="X165"/>
  <c r="P146" i="8"/>
  <c r="D168"/>
  <c r="R146"/>
  <c r="I146"/>
  <c r="T146"/>
  <c r="V146"/>
  <c r="Z146" s="1"/>
  <c r="N146"/>
  <c r="G188" i="9"/>
  <c r="X166"/>
  <c r="G188" i="11"/>
  <c r="X166"/>
  <c r="V152"/>
  <c r="N152"/>
  <c r="P152"/>
  <c r="D174"/>
  <c r="R152"/>
  <c r="I152"/>
  <c r="T152"/>
  <c r="AF104"/>
  <c r="AG104" s="1"/>
  <c r="AA104"/>
  <c r="AA129" i="10"/>
  <c r="AF129"/>
  <c r="AG129" s="1"/>
  <c r="AF106" i="8"/>
  <c r="AG106" s="1"/>
  <c r="AA106"/>
  <c r="G186" i="11"/>
  <c r="X164"/>
  <c r="R144" i="10"/>
  <c r="I144"/>
  <c r="D166"/>
  <c r="T144"/>
  <c r="Z144" s="1"/>
  <c r="V144"/>
  <c r="N144"/>
  <c r="P144"/>
  <c r="R142" i="11"/>
  <c r="I142"/>
  <c r="D164"/>
  <c r="T142"/>
  <c r="V142"/>
  <c r="Z142" s="1"/>
  <c r="N142"/>
  <c r="P142"/>
  <c r="AA123" i="8"/>
  <c r="AF123"/>
  <c r="AG123" s="1"/>
  <c r="AF147" i="10"/>
  <c r="AG147" s="1"/>
  <c r="AA147"/>
  <c r="P169"/>
  <c r="D191"/>
  <c r="R169"/>
  <c r="I169"/>
  <c r="T169"/>
  <c r="V169"/>
  <c r="Z169" s="1"/>
  <c r="N169"/>
  <c r="AF128" i="8"/>
  <c r="AG128" s="1"/>
  <c r="AA128"/>
  <c r="P150"/>
  <c r="D172"/>
  <c r="R150"/>
  <c r="I150"/>
  <c r="T150"/>
  <c r="V150"/>
  <c r="N150"/>
  <c r="Z127" i="11"/>
  <c r="Z142" i="8"/>
  <c r="U153" i="10"/>
  <c r="Z143"/>
  <c r="Z143" i="8"/>
  <c r="Z124" i="11"/>
  <c r="Z125"/>
  <c r="Q131" i="9"/>
  <c r="U131"/>
  <c r="Q131" i="11"/>
  <c r="Q131" i="8"/>
  <c r="AF122" i="7"/>
  <c r="AG122" s="1"/>
  <c r="AA122"/>
  <c r="AA122" i="6"/>
  <c r="AF122"/>
  <c r="AG122" s="1"/>
  <c r="AF121" i="7"/>
  <c r="AG121" s="1"/>
  <c r="AA121"/>
  <c r="AF120" i="6"/>
  <c r="AG120" s="1"/>
  <c r="AA120"/>
  <c r="AF10" i="7"/>
  <c r="AG10" s="1"/>
  <c r="AA10"/>
  <c r="AA101" i="6"/>
  <c r="AF101"/>
  <c r="AG101" s="1"/>
  <c r="D165" i="7"/>
  <c r="T143"/>
  <c r="V143"/>
  <c r="N143"/>
  <c r="P143"/>
  <c r="R143"/>
  <c r="I143"/>
  <c r="V144"/>
  <c r="N144"/>
  <c r="P144"/>
  <c r="R144"/>
  <c r="I144"/>
  <c r="D166"/>
  <c r="T144"/>
  <c r="D164" i="6"/>
  <c r="V142"/>
  <c r="N142"/>
  <c r="P142"/>
  <c r="R142"/>
  <c r="T142"/>
  <c r="I142"/>
  <c r="G186"/>
  <c r="X164"/>
  <c r="V149"/>
  <c r="N149"/>
  <c r="P149"/>
  <c r="D171"/>
  <c r="R149"/>
  <c r="I149"/>
  <c r="T149"/>
  <c r="V147"/>
  <c r="N147"/>
  <c r="P147"/>
  <c r="D169"/>
  <c r="R147"/>
  <c r="I147"/>
  <c r="T147"/>
  <c r="AA107"/>
  <c r="AF107"/>
  <c r="AG107" s="1"/>
  <c r="L141" i="7"/>
  <c r="F163"/>
  <c r="D165" i="6"/>
  <c r="P143"/>
  <c r="R143"/>
  <c r="I143"/>
  <c r="N143"/>
  <c r="T143"/>
  <c r="V143"/>
  <c r="T168" i="7"/>
  <c r="V168"/>
  <c r="N168"/>
  <c r="P168"/>
  <c r="D190"/>
  <c r="R168"/>
  <c r="I168"/>
  <c r="R142"/>
  <c r="I142"/>
  <c r="D164"/>
  <c r="T142"/>
  <c r="V142"/>
  <c r="N142"/>
  <c r="P142"/>
  <c r="T173"/>
  <c r="V173"/>
  <c r="N173"/>
  <c r="P173"/>
  <c r="D195"/>
  <c r="R173"/>
  <c r="I173"/>
  <c r="AG97" i="6"/>
  <c r="F166" i="7"/>
  <c r="L144"/>
  <c r="L12" s="1"/>
  <c r="Z12" s="1"/>
  <c r="F164" i="6"/>
  <c r="L142"/>
  <c r="L10" s="1"/>
  <c r="Z10" s="1"/>
  <c r="Z129"/>
  <c r="Z126"/>
  <c r="Q131"/>
  <c r="S153" i="7"/>
  <c r="O153"/>
  <c r="Z148"/>
  <c r="Z130" i="6"/>
  <c r="Z120" i="7"/>
  <c r="Z152"/>
  <c r="F185" i="6"/>
  <c r="L163"/>
  <c r="AA119"/>
  <c r="AF119"/>
  <c r="L143" i="7"/>
  <c r="L11" s="1"/>
  <c r="Z11" s="1"/>
  <c r="F165"/>
  <c r="AA100"/>
  <c r="AF100"/>
  <c r="AG100" s="1"/>
  <c r="J131"/>
  <c r="L9"/>
  <c r="D188" i="6"/>
  <c r="T166"/>
  <c r="V166"/>
  <c r="N166"/>
  <c r="P166"/>
  <c r="R166"/>
  <c r="I166"/>
  <c r="AA123"/>
  <c r="AF123"/>
  <c r="AG123" s="1"/>
  <c r="T167" i="7"/>
  <c r="V167"/>
  <c r="N167"/>
  <c r="P167"/>
  <c r="D189"/>
  <c r="R167"/>
  <c r="I167"/>
  <c r="L164"/>
  <c r="F186"/>
  <c r="T172"/>
  <c r="V172"/>
  <c r="N172"/>
  <c r="P172"/>
  <c r="D194"/>
  <c r="R172"/>
  <c r="I172"/>
  <c r="Z142" i="6"/>
  <c r="E131"/>
  <c r="U153" i="7"/>
  <c r="Q153"/>
  <c r="Z146"/>
  <c r="Z124" i="6"/>
  <c r="Z151" i="7"/>
  <c r="G186"/>
  <c r="X164"/>
  <c r="G185"/>
  <c r="X163"/>
  <c r="G188" i="6"/>
  <c r="X166"/>
  <c r="AE87"/>
  <c r="AG87" s="1"/>
  <c r="AG75"/>
  <c r="G187" i="7"/>
  <c r="X165"/>
  <c r="V151" i="6"/>
  <c r="N151"/>
  <c r="P151"/>
  <c r="D173"/>
  <c r="R151"/>
  <c r="I151"/>
  <c r="T151"/>
  <c r="V150"/>
  <c r="N150"/>
  <c r="P150"/>
  <c r="D172"/>
  <c r="R150"/>
  <c r="I150"/>
  <c r="T150"/>
  <c r="V148"/>
  <c r="N148"/>
  <c r="P148"/>
  <c r="D170"/>
  <c r="R148"/>
  <c r="I148"/>
  <c r="T148"/>
  <c r="AA100"/>
  <c r="AF100"/>
  <c r="AG100" s="1"/>
  <c r="AA108"/>
  <c r="AF108"/>
  <c r="AG108" s="1"/>
  <c r="D163"/>
  <c r="T141"/>
  <c r="V141"/>
  <c r="N141"/>
  <c r="I141"/>
  <c r="P141"/>
  <c r="R141"/>
  <c r="T169" i="7"/>
  <c r="V169"/>
  <c r="N169"/>
  <c r="P169"/>
  <c r="D191"/>
  <c r="R169"/>
  <c r="I169"/>
  <c r="AF126"/>
  <c r="AG126" s="1"/>
  <c r="AA126"/>
  <c r="G188"/>
  <c r="X166"/>
  <c r="G185" i="6"/>
  <c r="X163"/>
  <c r="F166"/>
  <c r="L144"/>
  <c r="L12" s="1"/>
  <c r="Z12" s="1"/>
  <c r="G187"/>
  <c r="X165"/>
  <c r="V152"/>
  <c r="N152"/>
  <c r="P152"/>
  <c r="D174"/>
  <c r="R152"/>
  <c r="I152"/>
  <c r="T152"/>
  <c r="T171" i="7"/>
  <c r="V171"/>
  <c r="N171"/>
  <c r="P171"/>
  <c r="D193"/>
  <c r="R171"/>
  <c r="I171"/>
  <c r="AF98"/>
  <c r="AG98" s="1"/>
  <c r="AA98"/>
  <c r="Z127" i="6"/>
  <c r="Z125"/>
  <c r="U131"/>
  <c r="M153" i="7"/>
  <c r="E153"/>
  <c r="Z145"/>
  <c r="J131" i="6"/>
  <c r="Z150" i="7"/>
  <c r="Z119"/>
  <c r="AA102" i="6"/>
  <c r="AF102"/>
  <c r="AG102" s="1"/>
  <c r="Z141" i="7"/>
  <c r="W153"/>
  <c r="AG97"/>
  <c r="AF121" i="6"/>
  <c r="AG121" s="1"/>
  <c r="AA121"/>
  <c r="AF124" i="7"/>
  <c r="AG124" s="1"/>
  <c r="AA124"/>
  <c r="Z141" i="6"/>
  <c r="W153"/>
  <c r="V163" i="7"/>
  <c r="N163"/>
  <c r="P163"/>
  <c r="R163"/>
  <c r="I163"/>
  <c r="D185"/>
  <c r="T163"/>
  <c r="V145" i="6"/>
  <c r="N145"/>
  <c r="D167"/>
  <c r="R145"/>
  <c r="I145"/>
  <c r="T145"/>
  <c r="P145"/>
  <c r="V146"/>
  <c r="N146"/>
  <c r="P146"/>
  <c r="D168"/>
  <c r="R146"/>
  <c r="I146"/>
  <c r="T146"/>
  <c r="T170" i="7"/>
  <c r="V170"/>
  <c r="N170"/>
  <c r="P170"/>
  <c r="D192"/>
  <c r="R170"/>
  <c r="I170"/>
  <c r="AE87"/>
  <c r="AG87" s="1"/>
  <c r="AG75"/>
  <c r="T174"/>
  <c r="V174"/>
  <c r="N174"/>
  <c r="P174"/>
  <c r="D196"/>
  <c r="R174"/>
  <c r="I174"/>
  <c r="F165" i="6"/>
  <c r="L143"/>
  <c r="L11" s="1"/>
  <c r="Z11" s="1"/>
  <c r="Z142" i="7"/>
  <c r="Z144" i="6"/>
  <c r="Z143" i="7"/>
  <c r="Z128" i="6"/>
  <c r="S131"/>
  <c r="O131"/>
  <c r="Z147" i="7"/>
  <c r="Z144"/>
  <c r="Z149"/>
  <c r="L9" i="6"/>
  <c r="Y109"/>
  <c r="AF122" i="5"/>
  <c r="AG122" s="1"/>
  <c r="AA122"/>
  <c r="AA120"/>
  <c r="AF120"/>
  <c r="AG120" s="1"/>
  <c r="L11"/>
  <c r="Z11" s="1"/>
  <c r="AF121"/>
  <c r="AG121" s="1"/>
  <c r="AA121"/>
  <c r="G188"/>
  <c r="X166"/>
  <c r="L143"/>
  <c r="F165"/>
  <c r="D165"/>
  <c r="T143"/>
  <c r="V143"/>
  <c r="N143"/>
  <c r="Z143" s="1"/>
  <c r="R143"/>
  <c r="I143"/>
  <c r="P143"/>
  <c r="T167"/>
  <c r="V167"/>
  <c r="N167"/>
  <c r="P167"/>
  <c r="D189"/>
  <c r="R167"/>
  <c r="I167"/>
  <c r="V144"/>
  <c r="N144"/>
  <c r="P144"/>
  <c r="R144"/>
  <c r="Z144" s="1"/>
  <c r="I144"/>
  <c r="D166"/>
  <c r="T144"/>
  <c r="F163"/>
  <c r="L141"/>
  <c r="AF130"/>
  <c r="AG130" s="1"/>
  <c r="AA130"/>
  <c r="L164"/>
  <c r="F186"/>
  <c r="T173"/>
  <c r="V173"/>
  <c r="N173"/>
  <c r="P173"/>
  <c r="D195"/>
  <c r="R173"/>
  <c r="I173"/>
  <c r="AA126"/>
  <c r="AF126"/>
  <c r="AG126" s="1"/>
  <c r="G186"/>
  <c r="X164"/>
  <c r="V163"/>
  <c r="N163"/>
  <c r="P163"/>
  <c r="R163"/>
  <c r="I163"/>
  <c r="D185"/>
  <c r="T163"/>
  <c r="G185"/>
  <c r="X163"/>
  <c r="AA97"/>
  <c r="Y109"/>
  <c r="AF97"/>
  <c r="AF128"/>
  <c r="AG128" s="1"/>
  <c r="AA128"/>
  <c r="R142"/>
  <c r="I142"/>
  <c r="E153" s="1"/>
  <c r="D164"/>
  <c r="T142"/>
  <c r="P142"/>
  <c r="O153" s="1"/>
  <c r="V142"/>
  <c r="N142"/>
  <c r="S153"/>
  <c r="Z147"/>
  <c r="Z148"/>
  <c r="Z149"/>
  <c r="Z145"/>
  <c r="AA146"/>
  <c r="AF146"/>
  <c r="AG146" s="1"/>
  <c r="T171"/>
  <c r="V171"/>
  <c r="N171"/>
  <c r="P171"/>
  <c r="D193"/>
  <c r="R171"/>
  <c r="I171"/>
  <c r="AE87"/>
  <c r="AG87" s="1"/>
  <c r="AG75"/>
  <c r="F166"/>
  <c r="L144"/>
  <c r="L12" s="1"/>
  <c r="Z12" s="1"/>
  <c r="T174"/>
  <c r="V174"/>
  <c r="Z174" s="1"/>
  <c r="N174"/>
  <c r="P174"/>
  <c r="D196"/>
  <c r="R174"/>
  <c r="I174"/>
  <c r="Z142"/>
  <c r="AA10"/>
  <c r="AF10"/>
  <c r="AG10" s="1"/>
  <c r="AF127"/>
  <c r="AG127" s="1"/>
  <c r="AA127"/>
  <c r="G187"/>
  <c r="X165"/>
  <c r="Y131"/>
  <c r="AA119"/>
  <c r="AF119"/>
  <c r="T172"/>
  <c r="V172"/>
  <c r="N172"/>
  <c r="P172"/>
  <c r="D194"/>
  <c r="R172"/>
  <c r="I172"/>
  <c r="W153"/>
  <c r="Z141"/>
  <c r="T168"/>
  <c r="V168"/>
  <c r="N168"/>
  <c r="P168"/>
  <c r="D190"/>
  <c r="R168"/>
  <c r="I168"/>
  <c r="AF129"/>
  <c r="AG129" s="1"/>
  <c r="AA129"/>
  <c r="T169"/>
  <c r="V169"/>
  <c r="Z169" s="1"/>
  <c r="N169"/>
  <c r="P169"/>
  <c r="D191"/>
  <c r="R169"/>
  <c r="I169"/>
  <c r="T170"/>
  <c r="V170"/>
  <c r="N170"/>
  <c r="P170"/>
  <c r="D192"/>
  <c r="R170"/>
  <c r="I170"/>
  <c r="J131"/>
  <c r="L9"/>
  <c r="Z151"/>
  <c r="U153"/>
  <c r="M153"/>
  <c r="Z150"/>
  <c r="Z152"/>
  <c r="AA141" i="4"/>
  <c r="AA119"/>
  <c r="AA10"/>
  <c r="AF11"/>
  <c r="AG11" s="1"/>
  <c r="AA12"/>
  <c r="J21"/>
  <c r="AF144"/>
  <c r="AG144" s="1"/>
  <c r="AF122"/>
  <c r="AG122" s="1"/>
  <c r="Y153"/>
  <c r="AA9"/>
  <c r="Y21"/>
  <c r="AF9"/>
  <c r="AF121"/>
  <c r="AG121" s="1"/>
  <c r="AA121"/>
  <c r="Z98"/>
  <c r="M109"/>
  <c r="N120"/>
  <c r="AE87"/>
  <c r="AG87" s="1"/>
  <c r="AE153"/>
  <c r="AG153" s="1"/>
  <c r="AG141"/>
  <c r="AE43"/>
  <c r="AG43" s="1"/>
  <c r="AE219"/>
  <c r="AG219" s="1"/>
  <c r="AE175"/>
  <c r="AG175" s="1"/>
  <c r="AE241"/>
  <c r="AG241" s="1"/>
  <c r="AG97"/>
  <c r="AE65"/>
  <c r="AG65" s="1"/>
  <c r="Z143" i="12" l="1"/>
  <c r="AE143" s="1"/>
  <c r="AF143" s="1"/>
  <c r="J153"/>
  <c r="AF142" i="14"/>
  <c r="AG142" s="1"/>
  <c r="AA142"/>
  <c r="AF141" i="13"/>
  <c r="AA141"/>
  <c r="AF10"/>
  <c r="AG10" s="1"/>
  <c r="AA10"/>
  <c r="AF10" i="14"/>
  <c r="AG10" s="1"/>
  <c r="AA10"/>
  <c r="AF142" i="15"/>
  <c r="AG142" s="1"/>
  <c r="AA142"/>
  <c r="AA144" i="14"/>
  <c r="AF144"/>
  <c r="AG144" s="1"/>
  <c r="AE141" i="12"/>
  <c r="AA141"/>
  <c r="AA143" i="14"/>
  <c r="AF143"/>
  <c r="AG143" s="1"/>
  <c r="AA143" i="15"/>
  <c r="AF143"/>
  <c r="AG143" s="1"/>
  <c r="AA148"/>
  <c r="AF148"/>
  <c r="AG148" s="1"/>
  <c r="AE119" i="12"/>
  <c r="AA119"/>
  <c r="Y131"/>
  <c r="AA143" i="13"/>
  <c r="AF143"/>
  <c r="AG143" s="1"/>
  <c r="AF128"/>
  <c r="AG128" s="1"/>
  <c r="AA128"/>
  <c r="D207" i="15"/>
  <c r="T185"/>
  <c r="V185"/>
  <c r="N185"/>
  <c r="P185"/>
  <c r="R185"/>
  <c r="I185"/>
  <c r="D212"/>
  <c r="R190"/>
  <c r="I190"/>
  <c r="T190"/>
  <c r="V190"/>
  <c r="Z190" s="1"/>
  <c r="N190"/>
  <c r="P190"/>
  <c r="G208" i="14"/>
  <c r="X186"/>
  <c r="D189"/>
  <c r="T167"/>
  <c r="V167"/>
  <c r="N167"/>
  <c r="P167"/>
  <c r="R167"/>
  <c r="I167"/>
  <c r="R165" i="12"/>
  <c r="I165"/>
  <c r="D187"/>
  <c r="T165"/>
  <c r="V165"/>
  <c r="N165"/>
  <c r="P165"/>
  <c r="D194" i="14"/>
  <c r="R172"/>
  <c r="I172"/>
  <c r="T172"/>
  <c r="V172"/>
  <c r="N172"/>
  <c r="P172"/>
  <c r="T172" i="13"/>
  <c r="V172"/>
  <c r="N172"/>
  <c r="P172"/>
  <c r="D194"/>
  <c r="R172"/>
  <c r="I172"/>
  <c r="AF129"/>
  <c r="AG129" s="1"/>
  <c r="AA129"/>
  <c r="L166" i="12"/>
  <c r="Z166" s="1"/>
  <c r="F188"/>
  <c r="W175"/>
  <c r="AF119" i="13"/>
  <c r="AA119"/>
  <c r="Y131"/>
  <c r="AA151" i="15"/>
  <c r="AF151"/>
  <c r="AG151" s="1"/>
  <c r="AA130" i="14"/>
  <c r="AF130"/>
  <c r="AG130" s="1"/>
  <c r="W175" i="15"/>
  <c r="L164" i="13"/>
  <c r="F186"/>
  <c r="L165" i="15"/>
  <c r="F187"/>
  <c r="R165" i="13"/>
  <c r="I165"/>
  <c r="D187"/>
  <c r="T165"/>
  <c r="V165"/>
  <c r="N165"/>
  <c r="P165"/>
  <c r="T169"/>
  <c r="V169"/>
  <c r="N169"/>
  <c r="P169"/>
  <c r="D191"/>
  <c r="R169"/>
  <c r="I169"/>
  <c r="V186" i="12"/>
  <c r="N186"/>
  <c r="P186"/>
  <c r="R186"/>
  <c r="I186"/>
  <c r="D208"/>
  <c r="T186"/>
  <c r="AA124" i="14"/>
  <c r="AF124"/>
  <c r="AG124" s="1"/>
  <c r="AA146" i="15"/>
  <c r="AF146"/>
  <c r="AG146" s="1"/>
  <c r="T171" i="12"/>
  <c r="V171"/>
  <c r="N171"/>
  <c r="P171"/>
  <c r="D193"/>
  <c r="R171"/>
  <c r="I171"/>
  <c r="J153" i="13"/>
  <c r="L9"/>
  <c r="L188" i="14"/>
  <c r="F210"/>
  <c r="V187"/>
  <c r="N187"/>
  <c r="P187"/>
  <c r="R187"/>
  <c r="I187"/>
  <c r="D209"/>
  <c r="T187"/>
  <c r="Z152" i="13"/>
  <c r="M153" i="15"/>
  <c r="Z170"/>
  <c r="S153" i="13"/>
  <c r="O153"/>
  <c r="S153" i="12"/>
  <c r="O153"/>
  <c r="Z145" i="13"/>
  <c r="Z169" i="15"/>
  <c r="E153" i="14"/>
  <c r="O153"/>
  <c r="L10" i="12"/>
  <c r="Z10" s="1"/>
  <c r="L11" i="14"/>
  <c r="Z11" s="1"/>
  <c r="AE125" i="12"/>
  <c r="AF125" s="1"/>
  <c r="AA125"/>
  <c r="AE130"/>
  <c r="AF130" s="1"/>
  <c r="AA130"/>
  <c r="AA123" i="14"/>
  <c r="AF123"/>
  <c r="AG123" s="1"/>
  <c r="AF124" i="13"/>
  <c r="AG124" s="1"/>
  <c r="AA124"/>
  <c r="AF130"/>
  <c r="AG130" s="1"/>
  <c r="AA130"/>
  <c r="T169" i="12"/>
  <c r="V169"/>
  <c r="N169"/>
  <c r="P169"/>
  <c r="D191"/>
  <c r="R169"/>
  <c r="I169"/>
  <c r="AA146" i="14"/>
  <c r="AF146"/>
  <c r="AG146" s="1"/>
  <c r="T174" i="12"/>
  <c r="V174"/>
  <c r="N174"/>
  <c r="P174"/>
  <c r="D196"/>
  <c r="R174"/>
  <c r="I174"/>
  <c r="D188" i="14"/>
  <c r="T166"/>
  <c r="V166"/>
  <c r="N166"/>
  <c r="P166"/>
  <c r="R166"/>
  <c r="I166"/>
  <c r="AA141"/>
  <c r="AF141"/>
  <c r="T167" i="12"/>
  <c r="V167"/>
  <c r="N167"/>
  <c r="P167"/>
  <c r="D189"/>
  <c r="R167"/>
  <c r="I167"/>
  <c r="D211" i="15"/>
  <c r="R189"/>
  <c r="I189"/>
  <c r="T189"/>
  <c r="V189"/>
  <c r="Z189" s="1"/>
  <c r="N189"/>
  <c r="P189"/>
  <c r="D196" i="14"/>
  <c r="R174"/>
  <c r="I174"/>
  <c r="T174"/>
  <c r="V174"/>
  <c r="N174"/>
  <c r="P174"/>
  <c r="D193"/>
  <c r="R171"/>
  <c r="I171"/>
  <c r="T171"/>
  <c r="V171"/>
  <c r="N171"/>
  <c r="P171"/>
  <c r="T168" i="13"/>
  <c r="V168"/>
  <c r="N168"/>
  <c r="P168"/>
  <c r="D190"/>
  <c r="R168"/>
  <c r="I168"/>
  <c r="AA148" i="14"/>
  <c r="AF148"/>
  <c r="AG148" s="1"/>
  <c r="L187" i="12"/>
  <c r="F209"/>
  <c r="AA147" i="14"/>
  <c r="AF147"/>
  <c r="AG147" s="1"/>
  <c r="T171" i="13"/>
  <c r="V171"/>
  <c r="N171"/>
  <c r="P171"/>
  <c r="D193"/>
  <c r="R171"/>
  <c r="I171"/>
  <c r="J21" i="15"/>
  <c r="Z9"/>
  <c r="AF12" i="13"/>
  <c r="AG12" s="1"/>
  <c r="AA12"/>
  <c r="AA144" i="12"/>
  <c r="AE144"/>
  <c r="AF144" s="1"/>
  <c r="G209"/>
  <c r="X187"/>
  <c r="G207" i="14"/>
  <c r="X185"/>
  <c r="T168" i="12"/>
  <c r="V168"/>
  <c r="N168"/>
  <c r="P168"/>
  <c r="D190"/>
  <c r="R168"/>
  <c r="I168"/>
  <c r="P164" i="14"/>
  <c r="D186"/>
  <c r="T164"/>
  <c r="I164"/>
  <c r="N164"/>
  <c r="R164"/>
  <c r="V164"/>
  <c r="AA120" i="12"/>
  <c r="AE120"/>
  <c r="AF120" s="1"/>
  <c r="Z9"/>
  <c r="AA147" i="15"/>
  <c r="AF147"/>
  <c r="AG147" s="1"/>
  <c r="J153" i="14"/>
  <c r="L9"/>
  <c r="G210"/>
  <c r="X188"/>
  <c r="F208" i="15"/>
  <c r="L186"/>
  <c r="T173" i="12"/>
  <c r="V173"/>
  <c r="N173"/>
  <c r="P173"/>
  <c r="D195"/>
  <c r="R173"/>
  <c r="I173"/>
  <c r="AA128" i="14"/>
  <c r="AF128"/>
  <c r="AG128" s="1"/>
  <c r="D188" i="15"/>
  <c r="T166"/>
  <c r="V166"/>
  <c r="N166"/>
  <c r="P166"/>
  <c r="R166"/>
  <c r="I166"/>
  <c r="D217"/>
  <c r="R195"/>
  <c r="I195"/>
  <c r="T195"/>
  <c r="V195"/>
  <c r="N195"/>
  <c r="P195"/>
  <c r="F185" i="13"/>
  <c r="L163"/>
  <c r="AA151" i="14"/>
  <c r="AF151"/>
  <c r="AG151" s="1"/>
  <c r="F186"/>
  <c r="L164"/>
  <c r="L166" i="13"/>
  <c r="F188"/>
  <c r="D185" i="14"/>
  <c r="V163"/>
  <c r="N163"/>
  <c r="R163"/>
  <c r="I163"/>
  <c r="T163"/>
  <c r="P163"/>
  <c r="Z163" s="1"/>
  <c r="AF11" i="15"/>
  <c r="AG11" s="1"/>
  <c r="AA11"/>
  <c r="Z168"/>
  <c r="Z164" i="14"/>
  <c r="AD109" i="12"/>
  <c r="AF109" s="1"/>
  <c r="Z150" i="13"/>
  <c r="U153"/>
  <c r="Q153"/>
  <c r="U153" i="12"/>
  <c r="Q153"/>
  <c r="AE109" i="13"/>
  <c r="AG109" s="1"/>
  <c r="Z147"/>
  <c r="Z149" i="12"/>
  <c r="M153" i="14"/>
  <c r="AE123" i="12"/>
  <c r="AF123" s="1"/>
  <c r="AA123"/>
  <c r="AA127" i="14"/>
  <c r="AF127"/>
  <c r="AG127" s="1"/>
  <c r="AA144" i="15"/>
  <c r="AF144"/>
  <c r="AG144" s="1"/>
  <c r="AE126" i="12"/>
  <c r="AF126" s="1"/>
  <c r="AA126"/>
  <c r="P164" i="15"/>
  <c r="R164"/>
  <c r="Q175" s="1"/>
  <c r="I164"/>
  <c r="D186"/>
  <c r="T164"/>
  <c r="S175" s="1"/>
  <c r="V164"/>
  <c r="Z164" s="1"/>
  <c r="N164"/>
  <c r="M175" s="1"/>
  <c r="G209"/>
  <c r="X187"/>
  <c r="D215"/>
  <c r="R193"/>
  <c r="I193"/>
  <c r="T193"/>
  <c r="V193"/>
  <c r="Z193" s="1"/>
  <c r="N193"/>
  <c r="P193"/>
  <c r="T170" i="12"/>
  <c r="V170"/>
  <c r="N170"/>
  <c r="P170"/>
  <c r="D192"/>
  <c r="R170"/>
  <c r="I170"/>
  <c r="AA144" i="13"/>
  <c r="AF144"/>
  <c r="AG144" s="1"/>
  <c r="Y131" i="14"/>
  <c r="AF119"/>
  <c r="AA119"/>
  <c r="AA150" i="15"/>
  <c r="AF150"/>
  <c r="AG150" s="1"/>
  <c r="Y153"/>
  <c r="AF141"/>
  <c r="AA141"/>
  <c r="W175" i="14"/>
  <c r="G208" i="13"/>
  <c r="X186"/>
  <c r="G210" i="15"/>
  <c r="X188"/>
  <c r="T173" i="13"/>
  <c r="V173"/>
  <c r="N173"/>
  <c r="P173"/>
  <c r="D195"/>
  <c r="R173"/>
  <c r="I173"/>
  <c r="G209"/>
  <c r="X187"/>
  <c r="AA152" i="15"/>
  <c r="AF152"/>
  <c r="AG152" s="1"/>
  <c r="AF123" i="13"/>
  <c r="AG123" s="1"/>
  <c r="AA123"/>
  <c r="AA126" i="14"/>
  <c r="AF126"/>
  <c r="AG126" s="1"/>
  <c r="F185"/>
  <c r="L163"/>
  <c r="J175" s="1"/>
  <c r="L164" i="12"/>
  <c r="Z164" s="1"/>
  <c r="F186"/>
  <c r="L166" i="15"/>
  <c r="F188"/>
  <c r="T170" i="13"/>
  <c r="V170"/>
  <c r="N170"/>
  <c r="P170"/>
  <c r="D192"/>
  <c r="R170"/>
  <c r="I170"/>
  <c r="L185" i="12"/>
  <c r="F207"/>
  <c r="G207" i="13"/>
  <c r="X185"/>
  <c r="D216" i="15"/>
  <c r="R194"/>
  <c r="I194"/>
  <c r="T194"/>
  <c r="V194"/>
  <c r="Z194" s="1"/>
  <c r="N194"/>
  <c r="P194"/>
  <c r="AA149"/>
  <c r="AF149"/>
  <c r="AG149" s="1"/>
  <c r="T172" i="12"/>
  <c r="V172"/>
  <c r="N172"/>
  <c r="P172"/>
  <c r="D194"/>
  <c r="R172"/>
  <c r="I172"/>
  <c r="D218" i="15"/>
  <c r="R196"/>
  <c r="I196"/>
  <c r="T196"/>
  <c r="V196"/>
  <c r="Z196" s="1"/>
  <c r="N196"/>
  <c r="P196"/>
  <c r="G232" i="12"/>
  <c r="X232" s="1"/>
  <c r="X210"/>
  <c r="Z147"/>
  <c r="Z152"/>
  <c r="Z145"/>
  <c r="Z167" i="15"/>
  <c r="Z145" i="14"/>
  <c r="Y153" s="1"/>
  <c r="Z146" i="13"/>
  <c r="Z150" i="14"/>
  <c r="Z149" i="13"/>
  <c r="Z165" i="12"/>
  <c r="Z146"/>
  <c r="M153" i="13"/>
  <c r="E153"/>
  <c r="M153" i="12"/>
  <c r="E153"/>
  <c r="Z166" i="14"/>
  <c r="Z151" i="12"/>
  <c r="Z173" i="15"/>
  <c r="Q153" i="14"/>
  <c r="S153"/>
  <c r="Z142" i="12"/>
  <c r="AA129" i="14"/>
  <c r="AF129"/>
  <c r="AG129" s="1"/>
  <c r="AF142" i="13"/>
  <c r="AG142" s="1"/>
  <c r="AA142"/>
  <c r="AF127"/>
  <c r="AG127" s="1"/>
  <c r="AA127"/>
  <c r="R188" i="12"/>
  <c r="I188"/>
  <c r="D210"/>
  <c r="T188"/>
  <c r="V188"/>
  <c r="N188"/>
  <c r="P188"/>
  <c r="D190" i="14"/>
  <c r="R168"/>
  <c r="I168"/>
  <c r="T168"/>
  <c r="V168"/>
  <c r="N168"/>
  <c r="P168"/>
  <c r="G209"/>
  <c r="X187"/>
  <c r="F187"/>
  <c r="L165"/>
  <c r="Z165" s="1"/>
  <c r="R165" i="15"/>
  <c r="I165"/>
  <c r="D187"/>
  <c r="T165"/>
  <c r="V165"/>
  <c r="N165"/>
  <c r="P165"/>
  <c r="O175" s="1"/>
  <c r="V186" i="13"/>
  <c r="N186"/>
  <c r="P186"/>
  <c r="R186"/>
  <c r="I186"/>
  <c r="D208"/>
  <c r="T186"/>
  <c r="D192" i="14"/>
  <c r="R170"/>
  <c r="I170"/>
  <c r="T170"/>
  <c r="V170"/>
  <c r="Z170" s="1"/>
  <c r="N170"/>
  <c r="P170"/>
  <c r="D191"/>
  <c r="R169"/>
  <c r="I169"/>
  <c r="T169"/>
  <c r="V169"/>
  <c r="N169"/>
  <c r="P169"/>
  <c r="L187" i="13"/>
  <c r="F209"/>
  <c r="T174"/>
  <c r="V174"/>
  <c r="N174"/>
  <c r="P174"/>
  <c r="D196"/>
  <c r="R174"/>
  <c r="I174"/>
  <c r="AE124" i="12"/>
  <c r="AF124" s="1"/>
  <c r="AA124"/>
  <c r="AA125" i="14"/>
  <c r="AF125"/>
  <c r="AG125" s="1"/>
  <c r="D214" i="15"/>
  <c r="R192"/>
  <c r="I192"/>
  <c r="T192"/>
  <c r="V192"/>
  <c r="N192"/>
  <c r="P192"/>
  <c r="G208"/>
  <c r="X186"/>
  <c r="V163" i="13"/>
  <c r="N163"/>
  <c r="P163"/>
  <c r="R163"/>
  <c r="I163"/>
  <c r="D185"/>
  <c r="T163"/>
  <c r="S175" s="1"/>
  <c r="G207" i="12"/>
  <c r="X185"/>
  <c r="V163"/>
  <c r="Z163" s="1"/>
  <c r="N163"/>
  <c r="M175" s="1"/>
  <c r="P163"/>
  <c r="R163"/>
  <c r="Q175" s="1"/>
  <c r="I163"/>
  <c r="E175" s="1"/>
  <c r="D185"/>
  <c r="T163"/>
  <c r="S175" s="1"/>
  <c r="F185" i="15"/>
  <c r="L163"/>
  <c r="J175" s="1"/>
  <c r="Y131"/>
  <c r="AA119"/>
  <c r="AF119"/>
  <c r="AF126" i="13"/>
  <c r="AG126" s="1"/>
  <c r="AA126"/>
  <c r="AF125"/>
  <c r="AG125" s="1"/>
  <c r="AA125"/>
  <c r="G207" i="15"/>
  <c r="X185"/>
  <c r="G210" i="13"/>
  <c r="X188"/>
  <c r="G230" i="12"/>
  <c r="X230" s="1"/>
  <c r="X208"/>
  <c r="AF12" i="15"/>
  <c r="AG12" s="1"/>
  <c r="AA12"/>
  <c r="T167" i="13"/>
  <c r="V167"/>
  <c r="N167"/>
  <c r="P167"/>
  <c r="D189"/>
  <c r="R167"/>
  <c r="I167"/>
  <c r="W175"/>
  <c r="AA145" i="15"/>
  <c r="AF145"/>
  <c r="AG145" s="1"/>
  <c r="D188" i="13"/>
  <c r="T166"/>
  <c r="V166"/>
  <c r="Z166" s="1"/>
  <c r="N166"/>
  <c r="P166"/>
  <c r="R166"/>
  <c r="I166"/>
  <c r="D195" i="14"/>
  <c r="R173"/>
  <c r="I173"/>
  <c r="T173"/>
  <c r="V173"/>
  <c r="N173"/>
  <c r="P173"/>
  <c r="D213" i="15"/>
  <c r="R191"/>
  <c r="I191"/>
  <c r="T191"/>
  <c r="V191"/>
  <c r="Z191" s="1"/>
  <c r="N191"/>
  <c r="P191"/>
  <c r="E175"/>
  <c r="U175"/>
  <c r="Z152" i="14"/>
  <c r="Z165" i="15"/>
  <c r="Z149" i="14"/>
  <c r="Z171" i="15"/>
  <c r="Z148" i="12"/>
  <c r="Z164" i="13"/>
  <c r="Z166" i="15"/>
  <c r="Z151" i="13"/>
  <c r="Z165"/>
  <c r="L12" i="12"/>
  <c r="Z12" s="1"/>
  <c r="Z148" i="13"/>
  <c r="J175" i="12"/>
  <c r="Z172" i="15"/>
  <c r="Z150" i="12"/>
  <c r="Z174" i="15"/>
  <c r="U153" i="14"/>
  <c r="AA142" i="10"/>
  <c r="AF142"/>
  <c r="AG142" s="1"/>
  <c r="AF144" i="9"/>
  <c r="AG144" s="1"/>
  <c r="AA144"/>
  <c r="AA11" i="8"/>
  <c r="AF11"/>
  <c r="AG11" s="1"/>
  <c r="AF142" i="11"/>
  <c r="AG142" s="1"/>
  <c r="AA142"/>
  <c r="AF144" i="10"/>
  <c r="AG144" s="1"/>
  <c r="AA144"/>
  <c r="AF10" i="11"/>
  <c r="AG10" s="1"/>
  <c r="AA10"/>
  <c r="AF144" i="8"/>
  <c r="AG144" s="1"/>
  <c r="AA144"/>
  <c r="AA144" i="11"/>
  <c r="AF144"/>
  <c r="AG144" s="1"/>
  <c r="AA142" i="8"/>
  <c r="AF142"/>
  <c r="AG142" s="1"/>
  <c r="V172"/>
  <c r="N172"/>
  <c r="P172"/>
  <c r="D194"/>
  <c r="R172"/>
  <c r="I172"/>
  <c r="T172"/>
  <c r="T174" i="11"/>
  <c r="V174"/>
  <c r="N174"/>
  <c r="P174"/>
  <c r="D196"/>
  <c r="R174"/>
  <c r="I174"/>
  <c r="G209"/>
  <c r="X187"/>
  <c r="G207"/>
  <c r="X185"/>
  <c r="AF150" i="10"/>
  <c r="AG150" s="1"/>
  <c r="AA150"/>
  <c r="L166"/>
  <c r="F188"/>
  <c r="L166" i="9"/>
  <c r="F188"/>
  <c r="V166" i="8"/>
  <c r="N166"/>
  <c r="P166"/>
  <c r="R166"/>
  <c r="I166"/>
  <c r="D188"/>
  <c r="T166"/>
  <c r="L164" i="11"/>
  <c r="F186"/>
  <c r="V169" i="8"/>
  <c r="N169"/>
  <c r="P169"/>
  <c r="D191"/>
  <c r="R169"/>
  <c r="I169"/>
  <c r="T169"/>
  <c r="P166" i="9"/>
  <c r="R166"/>
  <c r="I166"/>
  <c r="D188"/>
  <c r="T166"/>
  <c r="V166"/>
  <c r="N166"/>
  <c r="V174" i="8"/>
  <c r="N174"/>
  <c r="P174"/>
  <c r="D196"/>
  <c r="R174"/>
  <c r="I174"/>
  <c r="T174"/>
  <c r="AA123" i="11"/>
  <c r="AF123"/>
  <c r="AG123" s="1"/>
  <c r="L163" i="9"/>
  <c r="F185"/>
  <c r="G207"/>
  <c r="X185"/>
  <c r="W175" i="10"/>
  <c r="F185" i="11"/>
  <c r="L163"/>
  <c r="AE109" i="8"/>
  <c r="AG109" s="1"/>
  <c r="AG97"/>
  <c r="V170"/>
  <c r="N170"/>
  <c r="P170"/>
  <c r="D192"/>
  <c r="R170"/>
  <c r="I170"/>
  <c r="T170"/>
  <c r="P185" i="10"/>
  <c r="R185"/>
  <c r="I185"/>
  <c r="D207"/>
  <c r="T185"/>
  <c r="V185"/>
  <c r="N185"/>
  <c r="P172" i="9"/>
  <c r="D194"/>
  <c r="R172"/>
  <c r="I172"/>
  <c r="T172"/>
  <c r="V172"/>
  <c r="N172"/>
  <c r="AF149" i="10"/>
  <c r="AG149" s="1"/>
  <c r="AA149"/>
  <c r="P174" i="9"/>
  <c r="D196"/>
  <c r="R174"/>
  <c r="I174"/>
  <c r="T174"/>
  <c r="V174"/>
  <c r="N174"/>
  <c r="F187" i="10"/>
  <c r="L165"/>
  <c r="V195"/>
  <c r="N195"/>
  <c r="P195"/>
  <c r="D217"/>
  <c r="R195"/>
  <c r="I195"/>
  <c r="T195"/>
  <c r="W175" i="8"/>
  <c r="AE109" i="9"/>
  <c r="AG109" s="1"/>
  <c r="AG97"/>
  <c r="Z150" i="8"/>
  <c r="Z146" i="11"/>
  <c r="Z147" i="8"/>
  <c r="J153"/>
  <c r="Z152"/>
  <c r="L9"/>
  <c r="J153" i="10"/>
  <c r="M153" i="8"/>
  <c r="E153"/>
  <c r="S153" i="11"/>
  <c r="O153"/>
  <c r="M153" i="9"/>
  <c r="AE109" i="10"/>
  <c r="AG109" s="1"/>
  <c r="Z148" i="8"/>
  <c r="Z150" i="9"/>
  <c r="Z142"/>
  <c r="Z152"/>
  <c r="Z173" i="10"/>
  <c r="Z150" i="11"/>
  <c r="P164"/>
  <c r="R164"/>
  <c r="I164"/>
  <c r="D186"/>
  <c r="T164"/>
  <c r="V164"/>
  <c r="N164"/>
  <c r="G210" i="9"/>
  <c r="X188"/>
  <c r="W175" i="11"/>
  <c r="AF170" i="10"/>
  <c r="AG170" s="1"/>
  <c r="AA170"/>
  <c r="V192"/>
  <c r="N192"/>
  <c r="P192"/>
  <c r="D214"/>
  <c r="R192"/>
  <c r="I192"/>
  <c r="T192"/>
  <c r="AA130" i="9"/>
  <c r="AF130"/>
  <c r="AG130" s="1"/>
  <c r="AF143"/>
  <c r="AG143" s="1"/>
  <c r="AA143"/>
  <c r="AA121" i="11"/>
  <c r="AF121"/>
  <c r="AG121" s="1"/>
  <c r="AF146" i="10"/>
  <c r="AG146" s="1"/>
  <c r="AA146"/>
  <c r="AA141"/>
  <c r="Y153"/>
  <c r="AF141"/>
  <c r="AF151" i="8"/>
  <c r="AG151" s="1"/>
  <c r="AA151"/>
  <c r="V173"/>
  <c r="N173"/>
  <c r="P173"/>
  <c r="D195"/>
  <c r="R173"/>
  <c r="I173"/>
  <c r="T173"/>
  <c r="G209"/>
  <c r="X187"/>
  <c r="L164" i="9"/>
  <c r="F186"/>
  <c r="T170" i="11"/>
  <c r="V170"/>
  <c r="N170"/>
  <c r="P170"/>
  <c r="D192"/>
  <c r="R170"/>
  <c r="I170"/>
  <c r="G208" i="8"/>
  <c r="X186"/>
  <c r="L163"/>
  <c r="F185"/>
  <c r="T173" i="11"/>
  <c r="V173"/>
  <c r="N173"/>
  <c r="P173"/>
  <c r="D195"/>
  <c r="R173"/>
  <c r="I173"/>
  <c r="AF168" i="10"/>
  <c r="AG168" s="1"/>
  <c r="AA168"/>
  <c r="V190"/>
  <c r="N190"/>
  <c r="P190"/>
  <c r="D212"/>
  <c r="R190"/>
  <c r="I190"/>
  <c r="T190"/>
  <c r="AF149" i="9"/>
  <c r="AG149" s="1"/>
  <c r="AA149"/>
  <c r="P171"/>
  <c r="D193"/>
  <c r="R171"/>
  <c r="I171"/>
  <c r="T171"/>
  <c r="V171"/>
  <c r="N171"/>
  <c r="AF152" i="10"/>
  <c r="AG152" s="1"/>
  <c r="AA152"/>
  <c r="AF126" i="11"/>
  <c r="AG126" s="1"/>
  <c r="AA126"/>
  <c r="AF10" i="8"/>
  <c r="AG10" s="1"/>
  <c r="AA10"/>
  <c r="V165" i="9"/>
  <c r="N165"/>
  <c r="P165"/>
  <c r="R165"/>
  <c r="I165"/>
  <c r="D187"/>
  <c r="T165"/>
  <c r="W175"/>
  <c r="L163" i="10"/>
  <c r="J175" s="1"/>
  <c r="F185"/>
  <c r="P163" i="8"/>
  <c r="R163"/>
  <c r="I163"/>
  <c r="D185"/>
  <c r="T163"/>
  <c r="V163"/>
  <c r="N163"/>
  <c r="R163" i="9"/>
  <c r="I163"/>
  <c r="D185"/>
  <c r="T163"/>
  <c r="V163"/>
  <c r="N163"/>
  <c r="P163"/>
  <c r="G210" i="10"/>
  <c r="X188"/>
  <c r="AF174"/>
  <c r="AG174" s="1"/>
  <c r="AA174"/>
  <c r="V196"/>
  <c r="N196"/>
  <c r="P196"/>
  <c r="D218"/>
  <c r="R196"/>
  <c r="I196"/>
  <c r="T196"/>
  <c r="AF151" i="9"/>
  <c r="AG151" s="1"/>
  <c r="AA151"/>
  <c r="P173"/>
  <c r="D195"/>
  <c r="R173"/>
  <c r="I173"/>
  <c r="T173"/>
  <c r="V173"/>
  <c r="Z173" s="1"/>
  <c r="N173"/>
  <c r="P169"/>
  <c r="D191"/>
  <c r="R169"/>
  <c r="I169"/>
  <c r="T169"/>
  <c r="V169"/>
  <c r="Z169" s="1"/>
  <c r="N169"/>
  <c r="L165" i="8"/>
  <c r="F187"/>
  <c r="L188"/>
  <c r="F210"/>
  <c r="AF151" i="10"/>
  <c r="AG151" s="1"/>
  <c r="AA151"/>
  <c r="AA125" i="8"/>
  <c r="AF125"/>
  <c r="AG125" s="1"/>
  <c r="P167" i="9"/>
  <c r="D189"/>
  <c r="R167"/>
  <c r="I167"/>
  <c r="T167"/>
  <c r="V167"/>
  <c r="N167"/>
  <c r="T167" i="11"/>
  <c r="V167"/>
  <c r="N167"/>
  <c r="P167"/>
  <c r="D189"/>
  <c r="R167"/>
  <c r="I167"/>
  <c r="AF171" i="10"/>
  <c r="AG171" s="1"/>
  <c r="AA171"/>
  <c r="V193"/>
  <c r="N193"/>
  <c r="P193"/>
  <c r="D215"/>
  <c r="R193"/>
  <c r="I193"/>
  <c r="T193"/>
  <c r="AE109" i="11"/>
  <c r="AG109" s="1"/>
  <c r="AG97"/>
  <c r="Z152"/>
  <c r="O153" i="8"/>
  <c r="U153" i="11"/>
  <c r="Q153"/>
  <c r="O153" i="9"/>
  <c r="Y131" i="11"/>
  <c r="Z147" i="9"/>
  <c r="Z145"/>
  <c r="AA124" i="11"/>
  <c r="AF124"/>
  <c r="AG124" s="1"/>
  <c r="AF125"/>
  <c r="AG125" s="1"/>
  <c r="AA125"/>
  <c r="AF143" i="10"/>
  <c r="AG143" s="1"/>
  <c r="AA143"/>
  <c r="AF127" i="11"/>
  <c r="AG127" s="1"/>
  <c r="AA127"/>
  <c r="P166" i="10"/>
  <c r="R166"/>
  <c r="I166"/>
  <c r="D188"/>
  <c r="T166"/>
  <c r="V166"/>
  <c r="N166"/>
  <c r="G208" i="11"/>
  <c r="X186"/>
  <c r="G208" i="9"/>
  <c r="X186"/>
  <c r="D186" i="10"/>
  <c r="T164"/>
  <c r="S175" s="1"/>
  <c r="V164"/>
  <c r="Z164" s="1"/>
  <c r="N164"/>
  <c r="P164"/>
  <c r="O175" s="1"/>
  <c r="R164"/>
  <c r="I164"/>
  <c r="P170" i="9"/>
  <c r="D192"/>
  <c r="R170"/>
  <c r="I170"/>
  <c r="T170"/>
  <c r="V170"/>
  <c r="Z170" s="1"/>
  <c r="N170"/>
  <c r="AA123"/>
  <c r="AF123"/>
  <c r="AG123" s="1"/>
  <c r="AF130" i="8"/>
  <c r="AG130" s="1"/>
  <c r="AA130"/>
  <c r="R186" i="9"/>
  <c r="I186"/>
  <c r="D208"/>
  <c r="T186"/>
  <c r="V186"/>
  <c r="N186"/>
  <c r="P186"/>
  <c r="V194" i="10"/>
  <c r="N194"/>
  <c r="P194"/>
  <c r="D216"/>
  <c r="R194"/>
  <c r="I194"/>
  <c r="T194"/>
  <c r="J21" i="9"/>
  <c r="Z9"/>
  <c r="J21" i="10"/>
  <c r="Z9"/>
  <c r="T169" i="11"/>
  <c r="V169"/>
  <c r="N169"/>
  <c r="P169"/>
  <c r="D191"/>
  <c r="R169"/>
  <c r="I169"/>
  <c r="AF10" i="9"/>
  <c r="AG10" s="1"/>
  <c r="AA10"/>
  <c r="D188" i="11"/>
  <c r="T166"/>
  <c r="V166"/>
  <c r="Z166" s="1"/>
  <c r="N166"/>
  <c r="P166"/>
  <c r="R166"/>
  <c r="I166"/>
  <c r="AA124" i="8"/>
  <c r="AF124"/>
  <c r="AG124" s="1"/>
  <c r="V167"/>
  <c r="N167"/>
  <c r="P167"/>
  <c r="D189"/>
  <c r="R167"/>
  <c r="I167"/>
  <c r="T167"/>
  <c r="L164"/>
  <c r="F186"/>
  <c r="G209" i="9"/>
  <c r="X187"/>
  <c r="G210" i="8"/>
  <c r="X188"/>
  <c r="AE131" i="10"/>
  <c r="AG131" s="1"/>
  <c r="AG119"/>
  <c r="AG119" i="11"/>
  <c r="R187" i="8"/>
  <c r="I187"/>
  <c r="D209"/>
  <c r="T187"/>
  <c r="V187"/>
  <c r="N187"/>
  <c r="P187"/>
  <c r="P187" i="11"/>
  <c r="R187"/>
  <c r="I187"/>
  <c r="D209"/>
  <c r="T187"/>
  <c r="V187"/>
  <c r="N187"/>
  <c r="V189" i="10"/>
  <c r="N189"/>
  <c r="P189"/>
  <c r="D211"/>
  <c r="R189"/>
  <c r="I189"/>
  <c r="T189"/>
  <c r="AA143" i="11"/>
  <c r="AF143"/>
  <c r="AG143" s="1"/>
  <c r="AF127" i="8"/>
  <c r="AG127" s="1"/>
  <c r="AA127"/>
  <c r="V171"/>
  <c r="N171"/>
  <c r="P171"/>
  <c r="D193"/>
  <c r="R171"/>
  <c r="I171"/>
  <c r="T171"/>
  <c r="T171" i="11"/>
  <c r="V171"/>
  <c r="N171"/>
  <c r="P171"/>
  <c r="D193"/>
  <c r="R171"/>
  <c r="I171"/>
  <c r="Z166" i="9"/>
  <c r="Y131"/>
  <c r="Z148"/>
  <c r="Z172" i="10"/>
  <c r="Z165" i="8"/>
  <c r="Z148" i="11"/>
  <c r="Z151"/>
  <c r="Z145" i="8"/>
  <c r="S153"/>
  <c r="M153" i="11"/>
  <c r="E153"/>
  <c r="Q153" i="9"/>
  <c r="S153"/>
  <c r="Z166" i="10"/>
  <c r="Z167"/>
  <c r="Z149" i="8"/>
  <c r="Z145" i="11"/>
  <c r="AA143" i="8"/>
  <c r="AF143"/>
  <c r="AG143" s="1"/>
  <c r="AF169" i="10"/>
  <c r="AG169" s="1"/>
  <c r="AA169"/>
  <c r="V191"/>
  <c r="N191"/>
  <c r="P191"/>
  <c r="D213"/>
  <c r="R191"/>
  <c r="I191"/>
  <c r="T191"/>
  <c r="G210" i="11"/>
  <c r="X188"/>
  <c r="AF146" i="8"/>
  <c r="AG146" s="1"/>
  <c r="AA146"/>
  <c r="V168"/>
  <c r="N168"/>
  <c r="P168"/>
  <c r="D190"/>
  <c r="R168"/>
  <c r="I168"/>
  <c r="T168"/>
  <c r="L188" i="11"/>
  <c r="F210"/>
  <c r="AG119" i="9"/>
  <c r="Y131" i="8"/>
  <c r="AF119"/>
  <c r="AA119"/>
  <c r="AF130" i="11"/>
  <c r="AG130" s="1"/>
  <c r="AA130"/>
  <c r="AF129" i="8"/>
  <c r="AG129" s="1"/>
  <c r="AA129"/>
  <c r="AA12" i="10"/>
  <c r="AF12"/>
  <c r="AG12" s="1"/>
  <c r="AA141" i="9"/>
  <c r="Y153"/>
  <c r="AF141"/>
  <c r="AF12"/>
  <c r="AG12" s="1"/>
  <c r="AA12"/>
  <c r="L186" i="10"/>
  <c r="F208"/>
  <c r="T168" i="11"/>
  <c r="V168"/>
  <c r="N168"/>
  <c r="P168"/>
  <c r="D190"/>
  <c r="R168"/>
  <c r="I168"/>
  <c r="G208" i="10"/>
  <c r="X186"/>
  <c r="G209"/>
  <c r="X187"/>
  <c r="AA11" i="11"/>
  <c r="AF11"/>
  <c r="AG11" s="1"/>
  <c r="V163"/>
  <c r="Z163" s="1"/>
  <c r="N163"/>
  <c r="P163"/>
  <c r="R163"/>
  <c r="I163"/>
  <c r="D185"/>
  <c r="T163"/>
  <c r="G207" i="10"/>
  <c r="X185"/>
  <c r="L187" i="9"/>
  <c r="F209"/>
  <c r="R164" i="8"/>
  <c r="I164"/>
  <c r="D186"/>
  <c r="T164"/>
  <c r="V164"/>
  <c r="Z164" s="1"/>
  <c r="N164"/>
  <c r="P164"/>
  <c r="AF146" i="9"/>
  <c r="AG146" s="1"/>
  <c r="AA146"/>
  <c r="P168"/>
  <c r="D190"/>
  <c r="R168"/>
  <c r="I168"/>
  <c r="T168"/>
  <c r="V168"/>
  <c r="Z168" s="1"/>
  <c r="N168"/>
  <c r="AA127"/>
  <c r="AF127"/>
  <c r="AG127" s="1"/>
  <c r="AF11" i="10"/>
  <c r="AG11" s="1"/>
  <c r="AA11"/>
  <c r="V165"/>
  <c r="Z165" s="1"/>
  <c r="N165"/>
  <c r="P165"/>
  <c r="R165"/>
  <c r="Q175" s="1"/>
  <c r="I165"/>
  <c r="D187"/>
  <c r="T165"/>
  <c r="T172" i="11"/>
  <c r="V172"/>
  <c r="N172"/>
  <c r="P172"/>
  <c r="D194"/>
  <c r="R172"/>
  <c r="I172"/>
  <c r="L165"/>
  <c r="Z165" s="1"/>
  <c r="F187"/>
  <c r="G207" i="8"/>
  <c r="X185"/>
  <c r="Z164" i="11"/>
  <c r="Z164" i="9"/>
  <c r="Z147" i="11"/>
  <c r="J153" i="9"/>
  <c r="Z165"/>
  <c r="Z166" i="8"/>
  <c r="U153"/>
  <c r="Q153"/>
  <c r="E153" i="9"/>
  <c r="U153"/>
  <c r="J153" i="11"/>
  <c r="M175" i="10"/>
  <c r="E175"/>
  <c r="Z141" i="8"/>
  <c r="Z141" i="11"/>
  <c r="Z149"/>
  <c r="L9"/>
  <c r="AF12" i="6"/>
  <c r="AG12" s="1"/>
  <c r="AA12"/>
  <c r="AF11"/>
  <c r="AG11" s="1"/>
  <c r="AA11"/>
  <c r="AF12" i="7"/>
  <c r="AG12" s="1"/>
  <c r="AA12"/>
  <c r="J21" i="6"/>
  <c r="Z9"/>
  <c r="AA147" i="7"/>
  <c r="AF147"/>
  <c r="AG147" s="1"/>
  <c r="AA143"/>
  <c r="AF143"/>
  <c r="AG143" s="1"/>
  <c r="L165" i="6"/>
  <c r="F187"/>
  <c r="D214" i="7"/>
  <c r="R192"/>
  <c r="I192"/>
  <c r="T192"/>
  <c r="V192"/>
  <c r="Z192" s="1"/>
  <c r="N192"/>
  <c r="P192"/>
  <c r="T168" i="6"/>
  <c r="V168"/>
  <c r="N168"/>
  <c r="P168"/>
  <c r="D190"/>
  <c r="R168"/>
  <c r="I168"/>
  <c r="T167"/>
  <c r="V167"/>
  <c r="N167"/>
  <c r="P167"/>
  <c r="D189"/>
  <c r="R167"/>
  <c r="I167"/>
  <c r="D207" i="7"/>
  <c r="T185"/>
  <c r="V185"/>
  <c r="N185"/>
  <c r="P185"/>
  <c r="R185"/>
  <c r="I185"/>
  <c r="G209" i="6"/>
  <c r="X187"/>
  <c r="G207"/>
  <c r="X185"/>
  <c r="T173"/>
  <c r="V173"/>
  <c r="N173"/>
  <c r="P173"/>
  <c r="D195"/>
  <c r="R173"/>
  <c r="I173"/>
  <c r="AA146" i="7"/>
  <c r="AF146"/>
  <c r="AG146" s="1"/>
  <c r="AA142" i="6"/>
  <c r="AF142"/>
  <c r="AG142" s="1"/>
  <c r="F208" i="7"/>
  <c r="L186"/>
  <c r="D211"/>
  <c r="R189"/>
  <c r="I189"/>
  <c r="T189"/>
  <c r="V189"/>
  <c r="N189"/>
  <c r="P189"/>
  <c r="AG119" i="6"/>
  <c r="L185"/>
  <c r="F207"/>
  <c r="AA130"/>
  <c r="AF130"/>
  <c r="AG130" s="1"/>
  <c r="AF10"/>
  <c r="AG10" s="1"/>
  <c r="AA10"/>
  <c r="D217" i="7"/>
  <c r="R195"/>
  <c r="I195"/>
  <c r="T195"/>
  <c r="V195"/>
  <c r="Z195" s="1"/>
  <c r="N195"/>
  <c r="P195"/>
  <c r="T171" i="6"/>
  <c r="V171"/>
  <c r="N171"/>
  <c r="P171"/>
  <c r="D193"/>
  <c r="R171"/>
  <c r="I171"/>
  <c r="P164"/>
  <c r="R164"/>
  <c r="I164"/>
  <c r="D186"/>
  <c r="T164"/>
  <c r="Z164" s="1"/>
  <c r="V164"/>
  <c r="N164"/>
  <c r="Q153"/>
  <c r="U153"/>
  <c r="Z150"/>
  <c r="Z147"/>
  <c r="AA128"/>
  <c r="AF128"/>
  <c r="AG128" s="1"/>
  <c r="AA141"/>
  <c r="AF141"/>
  <c r="Y153" i="7"/>
  <c r="AF141"/>
  <c r="AA141"/>
  <c r="AA150"/>
  <c r="AF150"/>
  <c r="AG150" s="1"/>
  <c r="D215"/>
  <c r="R193"/>
  <c r="I193"/>
  <c r="T193"/>
  <c r="V193"/>
  <c r="Z193" s="1"/>
  <c r="N193"/>
  <c r="P193"/>
  <c r="T174" i="6"/>
  <c r="V174"/>
  <c r="N174"/>
  <c r="P174"/>
  <c r="D196"/>
  <c r="R174"/>
  <c r="I174"/>
  <c r="W175"/>
  <c r="D213" i="7"/>
  <c r="R191"/>
  <c r="I191"/>
  <c r="T191"/>
  <c r="V191"/>
  <c r="Z191" s="1"/>
  <c r="N191"/>
  <c r="P191"/>
  <c r="G207"/>
  <c r="X185"/>
  <c r="AA124" i="6"/>
  <c r="AF124"/>
  <c r="AG124" s="1"/>
  <c r="D216" i="7"/>
  <c r="R194"/>
  <c r="I194"/>
  <c r="T194"/>
  <c r="V194"/>
  <c r="N194"/>
  <c r="P194"/>
  <c r="AF11"/>
  <c r="AG11" s="1"/>
  <c r="AA11"/>
  <c r="AA120"/>
  <c r="AF120"/>
  <c r="AG120" s="1"/>
  <c r="AA129" i="6"/>
  <c r="AF129"/>
  <c r="AG129" s="1"/>
  <c r="L166" i="7"/>
  <c r="F188"/>
  <c r="Z170"/>
  <c r="Z146" i="6"/>
  <c r="M153"/>
  <c r="Z151"/>
  <c r="Z167" i="7"/>
  <c r="Z173"/>
  <c r="J153"/>
  <c r="Z149" i="6"/>
  <c r="D218" i="7"/>
  <c r="R196"/>
  <c r="I196"/>
  <c r="T196"/>
  <c r="V196"/>
  <c r="N196"/>
  <c r="P196"/>
  <c r="AF142"/>
  <c r="AG142" s="1"/>
  <c r="AA142"/>
  <c r="Y131"/>
  <c r="AA119"/>
  <c r="AF119"/>
  <c r="AA127" i="6"/>
  <c r="AF127"/>
  <c r="AG127" s="1"/>
  <c r="L166"/>
  <c r="Z166" s="1"/>
  <c r="F188"/>
  <c r="G210" i="7"/>
  <c r="X188"/>
  <c r="V163" i="6"/>
  <c r="Z163" s="1"/>
  <c r="N163"/>
  <c r="P163"/>
  <c r="R163"/>
  <c r="I163"/>
  <c r="D185"/>
  <c r="T163"/>
  <c r="T170"/>
  <c r="V170"/>
  <c r="N170"/>
  <c r="P170"/>
  <c r="D192"/>
  <c r="R170"/>
  <c r="I170"/>
  <c r="W175" i="7"/>
  <c r="AA151"/>
  <c r="AF151"/>
  <c r="AG151" s="1"/>
  <c r="J21"/>
  <c r="Z9"/>
  <c r="L165"/>
  <c r="F187"/>
  <c r="AA152"/>
  <c r="AF152"/>
  <c r="AG152" s="1"/>
  <c r="D212"/>
  <c r="R190"/>
  <c r="I190"/>
  <c r="T190"/>
  <c r="V190"/>
  <c r="Z190" s="1"/>
  <c r="N190"/>
  <c r="P190"/>
  <c r="F185"/>
  <c r="L163"/>
  <c r="J175" s="1"/>
  <c r="D188"/>
  <c r="T166"/>
  <c r="V166"/>
  <c r="N166"/>
  <c r="P166"/>
  <c r="R166"/>
  <c r="I166"/>
  <c r="R165"/>
  <c r="I165"/>
  <c r="D187"/>
  <c r="T165"/>
  <c r="V165"/>
  <c r="Z165" s="1"/>
  <c r="N165"/>
  <c r="P165"/>
  <c r="Z143" i="6"/>
  <c r="Z174" i="7"/>
  <c r="Z145" i="6"/>
  <c r="Z171" i="7"/>
  <c r="Z152" i="6"/>
  <c r="Z169" i="7"/>
  <c r="E153" i="6"/>
  <c r="Z172" i="7"/>
  <c r="Y131" i="6"/>
  <c r="J153"/>
  <c r="AA144" i="7"/>
  <c r="AF144"/>
  <c r="AG144" s="1"/>
  <c r="AA149"/>
  <c r="AF149"/>
  <c r="AG149" s="1"/>
  <c r="AF144" i="6"/>
  <c r="AG144" s="1"/>
  <c r="AA144"/>
  <c r="AA145" i="7"/>
  <c r="AF145"/>
  <c r="AG145" s="1"/>
  <c r="AA125" i="6"/>
  <c r="AF125"/>
  <c r="AG125" s="1"/>
  <c r="T172"/>
  <c r="V172"/>
  <c r="N172"/>
  <c r="P172"/>
  <c r="D194"/>
  <c r="R172"/>
  <c r="I172"/>
  <c r="G209" i="7"/>
  <c r="X187"/>
  <c r="G210" i="6"/>
  <c r="X188"/>
  <c r="G208" i="7"/>
  <c r="X186"/>
  <c r="R188" i="6"/>
  <c r="I188"/>
  <c r="D210"/>
  <c r="T188"/>
  <c r="V188"/>
  <c r="N188"/>
  <c r="P188"/>
  <c r="AA148" i="7"/>
  <c r="AF148"/>
  <c r="AG148" s="1"/>
  <c r="AA126" i="6"/>
  <c r="AF126"/>
  <c r="AG126" s="1"/>
  <c r="L164"/>
  <c r="J175" s="1"/>
  <c r="F186"/>
  <c r="P164" i="7"/>
  <c r="O175" s="1"/>
  <c r="R164"/>
  <c r="Q175" s="1"/>
  <c r="I164"/>
  <c r="E175" s="1"/>
  <c r="D186"/>
  <c r="T164"/>
  <c r="S175" s="1"/>
  <c r="V164"/>
  <c r="Z164" s="1"/>
  <c r="N164"/>
  <c r="M175" s="1"/>
  <c r="R165" i="6"/>
  <c r="I165"/>
  <c r="D187"/>
  <c r="T165"/>
  <c r="V165"/>
  <c r="Z165" s="1"/>
  <c r="N165"/>
  <c r="P165"/>
  <c r="T169"/>
  <c r="V169"/>
  <c r="N169"/>
  <c r="P169"/>
  <c r="D191"/>
  <c r="R169"/>
  <c r="I169"/>
  <c r="G208"/>
  <c r="X186"/>
  <c r="U175" i="7"/>
  <c r="AE109"/>
  <c r="AG109" s="1"/>
  <c r="Z166"/>
  <c r="O153" i="6"/>
  <c r="S153"/>
  <c r="Z148"/>
  <c r="AE109"/>
  <c r="AG109" s="1"/>
  <c r="Z168" i="7"/>
  <c r="AA144" i="5"/>
  <c r="AF144"/>
  <c r="AG144" s="1"/>
  <c r="AA143"/>
  <c r="AF143"/>
  <c r="AG143" s="1"/>
  <c r="AA174"/>
  <c r="AF174"/>
  <c r="AG174" s="1"/>
  <c r="D215"/>
  <c r="R193"/>
  <c r="I193"/>
  <c r="T193"/>
  <c r="V193"/>
  <c r="N193"/>
  <c r="P193"/>
  <c r="AA149"/>
  <c r="AF149"/>
  <c r="AG149" s="1"/>
  <c r="D217"/>
  <c r="R195"/>
  <c r="I195"/>
  <c r="T195"/>
  <c r="V195"/>
  <c r="Z195" s="1"/>
  <c r="N195"/>
  <c r="P195"/>
  <c r="D188"/>
  <c r="T166"/>
  <c r="V166"/>
  <c r="N166"/>
  <c r="P166"/>
  <c r="R166"/>
  <c r="I166"/>
  <c r="L165"/>
  <c r="F187"/>
  <c r="AA152"/>
  <c r="AF152"/>
  <c r="AG152" s="1"/>
  <c r="Y153"/>
  <c r="AF141"/>
  <c r="AA141"/>
  <c r="D216"/>
  <c r="R194"/>
  <c r="I194"/>
  <c r="T194"/>
  <c r="V194"/>
  <c r="N194"/>
  <c r="P194"/>
  <c r="L166"/>
  <c r="F188"/>
  <c r="AA145"/>
  <c r="AF145"/>
  <c r="AG145" s="1"/>
  <c r="AA147"/>
  <c r="AF147"/>
  <c r="AG147" s="1"/>
  <c r="G208"/>
  <c r="X186"/>
  <c r="R165"/>
  <c r="I165"/>
  <c r="D187"/>
  <c r="T165"/>
  <c r="V165"/>
  <c r="N165"/>
  <c r="P165"/>
  <c r="AF11"/>
  <c r="AG11" s="1"/>
  <c r="AA11"/>
  <c r="Z165"/>
  <c r="Z171"/>
  <c r="S175"/>
  <c r="Z173"/>
  <c r="Z167"/>
  <c r="Z166"/>
  <c r="D214"/>
  <c r="R192"/>
  <c r="I192"/>
  <c r="T192"/>
  <c r="V192"/>
  <c r="N192"/>
  <c r="P192"/>
  <c r="D212"/>
  <c r="R190"/>
  <c r="I190"/>
  <c r="T190"/>
  <c r="V190"/>
  <c r="Z190" s="1"/>
  <c r="N190"/>
  <c r="P190"/>
  <c r="AF142"/>
  <c r="AG142" s="1"/>
  <c r="AA142"/>
  <c r="G207"/>
  <c r="X185"/>
  <c r="J21"/>
  <c r="Z9"/>
  <c r="AA12"/>
  <c r="AF12"/>
  <c r="AG12" s="1"/>
  <c r="AA148"/>
  <c r="AF148"/>
  <c r="AG148" s="1"/>
  <c r="AE109"/>
  <c r="AG109" s="1"/>
  <c r="AG97"/>
  <c r="F185"/>
  <c r="L163"/>
  <c r="J175" s="1"/>
  <c r="AA151"/>
  <c r="AF151"/>
  <c r="AG151" s="1"/>
  <c r="D213"/>
  <c r="R191"/>
  <c r="I191"/>
  <c r="T191"/>
  <c r="V191"/>
  <c r="N191"/>
  <c r="P191"/>
  <c r="D218"/>
  <c r="R196"/>
  <c r="I196"/>
  <c r="T196"/>
  <c r="V196"/>
  <c r="N196"/>
  <c r="P196"/>
  <c r="P164"/>
  <c r="O175" s="1"/>
  <c r="R164"/>
  <c r="Q175" s="1"/>
  <c r="I164"/>
  <c r="D186"/>
  <c r="T164"/>
  <c r="V164"/>
  <c r="U175" s="1"/>
  <c r="N164"/>
  <c r="M175" s="1"/>
  <c r="W175"/>
  <c r="F208"/>
  <c r="L186"/>
  <c r="Z172"/>
  <c r="Z164"/>
  <c r="Q153"/>
  <c r="Z170"/>
  <c r="Z168"/>
  <c r="E175"/>
  <c r="J153"/>
  <c r="AA150"/>
  <c r="AF150"/>
  <c r="AG150" s="1"/>
  <c r="AA169"/>
  <c r="AF169"/>
  <c r="AG169" s="1"/>
  <c r="AE131"/>
  <c r="AG131" s="1"/>
  <c r="AG119"/>
  <c r="G209"/>
  <c r="X187"/>
  <c r="D207"/>
  <c r="T185"/>
  <c r="V185"/>
  <c r="N185"/>
  <c r="P185"/>
  <c r="R185"/>
  <c r="I185"/>
  <c r="D211"/>
  <c r="R189"/>
  <c r="I189"/>
  <c r="T189"/>
  <c r="V189"/>
  <c r="Z189" s="1"/>
  <c r="N189"/>
  <c r="P189"/>
  <c r="G210"/>
  <c r="X188"/>
  <c r="AE21" i="4"/>
  <c r="AG21" s="1"/>
  <c r="AG9"/>
  <c r="AF98"/>
  <c r="AA98"/>
  <c r="Y109"/>
  <c r="M131"/>
  <c r="Z120"/>
  <c r="AA143" i="12" l="1"/>
  <c r="AF164" i="15"/>
  <c r="AG164" s="1"/>
  <c r="AA164"/>
  <c r="AA163" i="14"/>
  <c r="AF163"/>
  <c r="AA166" i="13"/>
  <c r="AF166"/>
  <c r="AG166" s="1"/>
  <c r="AA163" i="12"/>
  <c r="AE163"/>
  <c r="AF165" i="14"/>
  <c r="AG165" s="1"/>
  <c r="AA165"/>
  <c r="AA166" i="12"/>
  <c r="AE166"/>
  <c r="AF166" s="1"/>
  <c r="AA172" i="15"/>
  <c r="AF172"/>
  <c r="AG172" s="1"/>
  <c r="AF165" i="13"/>
  <c r="AG165" s="1"/>
  <c r="AA165"/>
  <c r="AA148" i="12"/>
  <c r="AE148"/>
  <c r="AF148" s="1"/>
  <c r="AA152" i="14"/>
  <c r="AF152"/>
  <c r="AG152" s="1"/>
  <c r="P195"/>
  <c r="D217"/>
  <c r="R195"/>
  <c r="I195"/>
  <c r="T195"/>
  <c r="V195"/>
  <c r="N195"/>
  <c r="G232" i="13"/>
  <c r="X232" s="1"/>
  <c r="X210"/>
  <c r="G229" i="12"/>
  <c r="X229" s="1"/>
  <c r="X207"/>
  <c r="P214" i="15"/>
  <c r="D236"/>
  <c r="R214"/>
  <c r="I214"/>
  <c r="T214"/>
  <c r="V214"/>
  <c r="Z214" s="1"/>
  <c r="N214"/>
  <c r="F231" i="13"/>
  <c r="L231" s="1"/>
  <c r="L209"/>
  <c r="P191" i="14"/>
  <c r="D213"/>
  <c r="R191"/>
  <c r="I191"/>
  <c r="T191"/>
  <c r="V191"/>
  <c r="N191"/>
  <c r="P190"/>
  <c r="D212"/>
  <c r="R190"/>
  <c r="I190"/>
  <c r="T190"/>
  <c r="V190"/>
  <c r="Z190" s="1"/>
  <c r="N190"/>
  <c r="AA146" i="12"/>
  <c r="AE146"/>
  <c r="AF146" s="1"/>
  <c r="AA146" i="13"/>
  <c r="AF146"/>
  <c r="AG146" s="1"/>
  <c r="W197"/>
  <c r="L185" i="14"/>
  <c r="F207"/>
  <c r="G231" i="13"/>
  <c r="X231" s="1"/>
  <c r="X209"/>
  <c r="AE131" i="14"/>
  <c r="AG131" s="1"/>
  <c r="AG119"/>
  <c r="AA149" i="12"/>
  <c r="AE149"/>
  <c r="AF149" s="1"/>
  <c r="P217" i="15"/>
  <c r="D239"/>
  <c r="R217"/>
  <c r="I217"/>
  <c r="T217"/>
  <c r="V217"/>
  <c r="N217"/>
  <c r="D217" i="12"/>
  <c r="R195"/>
  <c r="I195"/>
  <c r="T195"/>
  <c r="V195"/>
  <c r="N195"/>
  <c r="P195"/>
  <c r="G232" i="14"/>
  <c r="X232" s="1"/>
  <c r="X210"/>
  <c r="G229"/>
  <c r="X229" s="1"/>
  <c r="X207"/>
  <c r="D212" i="13"/>
  <c r="R190"/>
  <c r="I190"/>
  <c r="T190"/>
  <c r="V190"/>
  <c r="Z190" s="1"/>
  <c r="N190"/>
  <c r="P190"/>
  <c r="D211" i="12"/>
  <c r="R189"/>
  <c r="I189"/>
  <c r="T189"/>
  <c r="V189"/>
  <c r="N189"/>
  <c r="P189"/>
  <c r="AA152" i="13"/>
  <c r="AF152"/>
  <c r="AG152" s="1"/>
  <c r="D231" i="14"/>
  <c r="T209"/>
  <c r="V209"/>
  <c r="N209"/>
  <c r="P209"/>
  <c r="R209"/>
  <c r="I209"/>
  <c r="J21" i="13"/>
  <c r="Z9"/>
  <c r="D215" i="12"/>
  <c r="R193"/>
  <c r="I193"/>
  <c r="T193"/>
  <c r="V193"/>
  <c r="N193"/>
  <c r="P193"/>
  <c r="F208" i="13"/>
  <c r="L186"/>
  <c r="P189" i="14"/>
  <c r="D211"/>
  <c r="R189"/>
  <c r="I189"/>
  <c r="T189"/>
  <c r="V189"/>
  <c r="N189"/>
  <c r="R207" i="15"/>
  <c r="I207"/>
  <c r="D229"/>
  <c r="T207"/>
  <c r="V207"/>
  <c r="N207"/>
  <c r="P207"/>
  <c r="AF141" i="12"/>
  <c r="Z173" i="14"/>
  <c r="O175" i="12"/>
  <c r="Q175" i="13"/>
  <c r="Z192" i="15"/>
  <c r="Z169" i="14"/>
  <c r="Z168"/>
  <c r="S175"/>
  <c r="U175"/>
  <c r="J175" i="13"/>
  <c r="Z195" i="15"/>
  <c r="Z174" i="12"/>
  <c r="AA150"/>
  <c r="AE150"/>
  <c r="AF150" s="1"/>
  <c r="AA12"/>
  <c r="AE12"/>
  <c r="AF12" s="1"/>
  <c r="AF164" i="13"/>
  <c r="AG164" s="1"/>
  <c r="AA164"/>
  <c r="AF165" i="15"/>
  <c r="AG165" s="1"/>
  <c r="AA165"/>
  <c r="AE131"/>
  <c r="AG131" s="1"/>
  <c r="AG119"/>
  <c r="L185"/>
  <c r="J197" s="1"/>
  <c r="F207"/>
  <c r="W197" i="12"/>
  <c r="D218" i="13"/>
  <c r="R196"/>
  <c r="I196"/>
  <c r="T196"/>
  <c r="V196"/>
  <c r="Z196" s="1"/>
  <c r="N196"/>
  <c r="P196"/>
  <c r="AF170" i="14"/>
  <c r="AG170" s="1"/>
  <c r="AA170"/>
  <c r="P192"/>
  <c r="D214"/>
  <c r="R192"/>
  <c r="I192"/>
  <c r="T192"/>
  <c r="V192"/>
  <c r="Z192" s="1"/>
  <c r="N192"/>
  <c r="P187" i="15"/>
  <c r="R187"/>
  <c r="I187"/>
  <c r="D209"/>
  <c r="T187"/>
  <c r="Z187" s="1"/>
  <c r="V187"/>
  <c r="N187"/>
  <c r="F209" i="14"/>
  <c r="L187"/>
  <c r="Z187" s="1"/>
  <c r="AA166"/>
  <c r="AF166"/>
  <c r="AG166" s="1"/>
  <c r="AA150"/>
  <c r="AF150"/>
  <c r="AG150" s="1"/>
  <c r="AA145" i="12"/>
  <c r="AE145"/>
  <c r="AF145" s="1"/>
  <c r="AF196" i="15"/>
  <c r="AG196" s="1"/>
  <c r="AA196"/>
  <c r="P218"/>
  <c r="D240"/>
  <c r="R218"/>
  <c r="I218"/>
  <c r="T218"/>
  <c r="V218"/>
  <c r="Z218" s="1"/>
  <c r="N218"/>
  <c r="AF194"/>
  <c r="AG194" s="1"/>
  <c r="AA194"/>
  <c r="P216"/>
  <c r="D238"/>
  <c r="R216"/>
  <c r="I216"/>
  <c r="T216"/>
  <c r="V216"/>
  <c r="N216"/>
  <c r="L188"/>
  <c r="F210"/>
  <c r="D217" i="13"/>
  <c r="R195"/>
  <c r="I195"/>
  <c r="T195"/>
  <c r="V195"/>
  <c r="N195"/>
  <c r="P195"/>
  <c r="G230"/>
  <c r="X230" s="1"/>
  <c r="X208"/>
  <c r="AE153" i="15"/>
  <c r="AG153" s="1"/>
  <c r="AG141"/>
  <c r="G231"/>
  <c r="X231" s="1"/>
  <c r="X209"/>
  <c r="V186"/>
  <c r="Z186" s="1"/>
  <c r="N186"/>
  <c r="P186"/>
  <c r="O197" s="1"/>
  <c r="R186"/>
  <c r="I186"/>
  <c r="D208"/>
  <c r="T186"/>
  <c r="S197" s="1"/>
  <c r="AA150" i="13"/>
  <c r="AF150"/>
  <c r="AG150" s="1"/>
  <c r="R188" i="15"/>
  <c r="I188"/>
  <c r="D210"/>
  <c r="T188"/>
  <c r="V188"/>
  <c r="Z188" s="1"/>
  <c r="N188"/>
  <c r="P188"/>
  <c r="W197" i="14"/>
  <c r="Y21" i="15"/>
  <c r="AF9"/>
  <c r="AA9"/>
  <c r="D215" i="13"/>
  <c r="R193"/>
  <c r="I193"/>
  <c r="T193"/>
  <c r="V193"/>
  <c r="N193"/>
  <c r="P193"/>
  <c r="P193" i="14"/>
  <c r="D215"/>
  <c r="R193"/>
  <c r="I193"/>
  <c r="T193"/>
  <c r="V193"/>
  <c r="N193"/>
  <c r="P187" i="13"/>
  <c r="R187"/>
  <c r="I187"/>
  <c r="D209"/>
  <c r="T187"/>
  <c r="V187"/>
  <c r="Z187" s="1"/>
  <c r="N187"/>
  <c r="D216"/>
  <c r="R194"/>
  <c r="I194"/>
  <c r="T194"/>
  <c r="V194"/>
  <c r="Z194" s="1"/>
  <c r="N194"/>
  <c r="P194"/>
  <c r="P187" i="12"/>
  <c r="R187"/>
  <c r="I187"/>
  <c r="D209"/>
  <c r="T187"/>
  <c r="V187"/>
  <c r="N187"/>
  <c r="AD131"/>
  <c r="AF131" s="1"/>
  <c r="AF119"/>
  <c r="E175" i="13"/>
  <c r="U175"/>
  <c r="O175" i="14"/>
  <c r="M175"/>
  <c r="Z173" i="12"/>
  <c r="Z168" i="13"/>
  <c r="Z171" i="14"/>
  <c r="Z167" i="12"/>
  <c r="Z171"/>
  <c r="Q197" i="15"/>
  <c r="R188" i="13"/>
  <c r="I188"/>
  <c r="D210"/>
  <c r="T188"/>
  <c r="V188"/>
  <c r="Z188" s="1"/>
  <c r="N188"/>
  <c r="P188"/>
  <c r="AA174" i="15"/>
  <c r="AF174"/>
  <c r="AG174" s="1"/>
  <c r="AA148" i="13"/>
  <c r="AF148"/>
  <c r="AG148" s="1"/>
  <c r="AA166" i="15"/>
  <c r="AF166"/>
  <c r="AG166" s="1"/>
  <c r="AA149" i="14"/>
  <c r="AF149"/>
  <c r="AG149" s="1"/>
  <c r="D211" i="13"/>
  <c r="R189"/>
  <c r="I189"/>
  <c r="T189"/>
  <c r="V189"/>
  <c r="N189"/>
  <c r="P189"/>
  <c r="G229" i="15"/>
  <c r="X229" s="1"/>
  <c r="X207"/>
  <c r="D207" i="13"/>
  <c r="T185"/>
  <c r="V185"/>
  <c r="N185"/>
  <c r="P185"/>
  <c r="R185"/>
  <c r="I185"/>
  <c r="AE142" i="12"/>
  <c r="AF142" s="1"/>
  <c r="AA142"/>
  <c r="AA151"/>
  <c r="AE151"/>
  <c r="AF151" s="1"/>
  <c r="AA149" i="13"/>
  <c r="AF149"/>
  <c r="AG149" s="1"/>
  <c r="AA167" i="15"/>
  <c r="AF167"/>
  <c r="AG167" s="1"/>
  <c r="AA147" i="12"/>
  <c r="AE147"/>
  <c r="AF147" s="1"/>
  <c r="D216"/>
  <c r="R194"/>
  <c r="I194"/>
  <c r="T194"/>
  <c r="V194"/>
  <c r="N194"/>
  <c r="P194"/>
  <c r="L207"/>
  <c r="F229"/>
  <c r="L229" s="1"/>
  <c r="D214" i="13"/>
  <c r="R192"/>
  <c r="I192"/>
  <c r="T192"/>
  <c r="V192"/>
  <c r="Z192" s="1"/>
  <c r="N192"/>
  <c r="P192"/>
  <c r="AE164" i="12"/>
  <c r="AF164" s="1"/>
  <c r="AA164"/>
  <c r="D214"/>
  <c r="R192"/>
  <c r="I192"/>
  <c r="T192"/>
  <c r="V192"/>
  <c r="N192"/>
  <c r="P192"/>
  <c r="AA168" i="15"/>
  <c r="AF168"/>
  <c r="AG168" s="1"/>
  <c r="L188" i="13"/>
  <c r="F210"/>
  <c r="L208" i="15"/>
  <c r="F230"/>
  <c r="L230" s="1"/>
  <c r="D208" i="14"/>
  <c r="T186"/>
  <c r="V186"/>
  <c r="N186"/>
  <c r="P186"/>
  <c r="R186"/>
  <c r="I186"/>
  <c r="D212" i="12"/>
  <c r="R190"/>
  <c r="I190"/>
  <c r="T190"/>
  <c r="V190"/>
  <c r="N190"/>
  <c r="P190"/>
  <c r="G231"/>
  <c r="X231" s="1"/>
  <c r="X209"/>
  <c r="F231"/>
  <c r="L231" s="1"/>
  <c r="L209"/>
  <c r="P196" i="14"/>
  <c r="D218"/>
  <c r="R196"/>
  <c r="I196"/>
  <c r="T196"/>
  <c r="V196"/>
  <c r="N196"/>
  <c r="P188"/>
  <c r="R188"/>
  <c r="I188"/>
  <c r="D210"/>
  <c r="T188"/>
  <c r="V188"/>
  <c r="Z188" s="1"/>
  <c r="N188"/>
  <c r="D213" i="12"/>
  <c r="R191"/>
  <c r="I191"/>
  <c r="T191"/>
  <c r="V191"/>
  <c r="Z191" s="1"/>
  <c r="N191"/>
  <c r="P191"/>
  <c r="AE10"/>
  <c r="AF10" s="1"/>
  <c r="AA10"/>
  <c r="AA145" i="13"/>
  <c r="AF145"/>
  <c r="AG145" s="1"/>
  <c r="AA170" i="15"/>
  <c r="AF170"/>
  <c r="AG170" s="1"/>
  <c r="F232" i="14"/>
  <c r="L232" s="1"/>
  <c r="L210"/>
  <c r="D230" i="12"/>
  <c r="T208"/>
  <c r="V208"/>
  <c r="N208"/>
  <c r="P208"/>
  <c r="R208"/>
  <c r="I208"/>
  <c r="D213" i="13"/>
  <c r="R191"/>
  <c r="I191"/>
  <c r="T191"/>
  <c r="V191"/>
  <c r="Z191" s="1"/>
  <c r="N191"/>
  <c r="P191"/>
  <c r="L187" i="15"/>
  <c r="F209"/>
  <c r="AE131" i="13"/>
  <c r="AG131" s="1"/>
  <c r="AG119"/>
  <c r="P194" i="14"/>
  <c r="D216"/>
  <c r="R194"/>
  <c r="I194"/>
  <c r="T194"/>
  <c r="V194"/>
  <c r="Z194" s="1"/>
  <c r="N194"/>
  <c r="G230"/>
  <c r="X230" s="1"/>
  <c r="X208"/>
  <c r="Z163" i="13"/>
  <c r="U175" i="12"/>
  <c r="M175" i="13"/>
  <c r="Z174"/>
  <c r="Z173"/>
  <c r="Z186"/>
  <c r="Q175" i="14"/>
  <c r="J21" i="12"/>
  <c r="Z171" i="13"/>
  <c r="Z174" i="14"/>
  <c r="Z163" i="15"/>
  <c r="Z172" i="13"/>
  <c r="Z172" i="14"/>
  <c r="Z167"/>
  <c r="E197" i="15"/>
  <c r="Y153" i="13"/>
  <c r="AA151"/>
  <c r="AF151"/>
  <c r="AG151" s="1"/>
  <c r="AA171" i="15"/>
  <c r="AF171"/>
  <c r="AG171" s="1"/>
  <c r="AF191"/>
  <c r="AG191" s="1"/>
  <c r="AA191"/>
  <c r="P213"/>
  <c r="D235"/>
  <c r="R213"/>
  <c r="I213"/>
  <c r="T213"/>
  <c r="V213"/>
  <c r="Z213" s="1"/>
  <c r="N213"/>
  <c r="Z185"/>
  <c r="W197"/>
  <c r="D207" i="12"/>
  <c r="T185"/>
  <c r="V185"/>
  <c r="N185"/>
  <c r="P185"/>
  <c r="R185"/>
  <c r="I185"/>
  <c r="G230" i="15"/>
  <c r="X230" s="1"/>
  <c r="X208"/>
  <c r="D230" i="13"/>
  <c r="T208"/>
  <c r="V208"/>
  <c r="N208"/>
  <c r="P208"/>
  <c r="R208"/>
  <c r="I208"/>
  <c r="G231" i="14"/>
  <c r="X231" s="1"/>
  <c r="X209"/>
  <c r="P210" i="12"/>
  <c r="R210"/>
  <c r="I210"/>
  <c r="D232"/>
  <c r="T210"/>
  <c r="V210"/>
  <c r="N210"/>
  <c r="AA173" i="15"/>
  <c r="AF173"/>
  <c r="AG173" s="1"/>
  <c r="AE165" i="12"/>
  <c r="AF165" s="1"/>
  <c r="AA165"/>
  <c r="AA145" i="14"/>
  <c r="AF145"/>
  <c r="AG145" s="1"/>
  <c r="AA152" i="12"/>
  <c r="AE152"/>
  <c r="AF152" s="1"/>
  <c r="G229" i="13"/>
  <c r="X229" s="1"/>
  <c r="X207"/>
  <c r="F208" i="12"/>
  <c r="L186"/>
  <c r="Z186" s="1"/>
  <c r="G232" i="15"/>
  <c r="X232" s="1"/>
  <c r="X210"/>
  <c r="AF193"/>
  <c r="AG193" s="1"/>
  <c r="AA193"/>
  <c r="P215"/>
  <c r="D237"/>
  <c r="R215"/>
  <c r="I215"/>
  <c r="T215"/>
  <c r="V215"/>
  <c r="Z215" s="1"/>
  <c r="N215"/>
  <c r="AA147" i="13"/>
  <c r="AF147"/>
  <c r="AG147" s="1"/>
  <c r="AA164" i="14"/>
  <c r="AF164"/>
  <c r="AG164" s="1"/>
  <c r="R185"/>
  <c r="Q197" s="1"/>
  <c r="I185"/>
  <c r="D207"/>
  <c r="T185"/>
  <c r="V185"/>
  <c r="U197" s="1"/>
  <c r="N185"/>
  <c r="P185"/>
  <c r="O197" s="1"/>
  <c r="L186"/>
  <c r="F208"/>
  <c r="L185" i="13"/>
  <c r="F207"/>
  <c r="J21" i="14"/>
  <c r="Z9"/>
  <c r="Y21" i="12"/>
  <c r="AE9"/>
  <c r="AA9"/>
  <c r="AF189" i="15"/>
  <c r="AG189" s="1"/>
  <c r="AA189"/>
  <c r="P211"/>
  <c r="D233"/>
  <c r="R211"/>
  <c r="I211"/>
  <c r="T211"/>
  <c r="V211"/>
  <c r="N211"/>
  <c r="AG141" i="14"/>
  <c r="D218" i="12"/>
  <c r="R196"/>
  <c r="I196"/>
  <c r="T196"/>
  <c r="V196"/>
  <c r="N196"/>
  <c r="P196"/>
  <c r="AF11" i="14"/>
  <c r="AG11" s="1"/>
  <c r="AA11"/>
  <c r="AA169" i="15"/>
  <c r="AF169"/>
  <c r="AG169" s="1"/>
  <c r="L188" i="12"/>
  <c r="Z188" s="1"/>
  <c r="F210"/>
  <c r="AF190" i="15"/>
  <c r="AG190" s="1"/>
  <c r="AA190"/>
  <c r="P212"/>
  <c r="D234"/>
  <c r="R212"/>
  <c r="I212"/>
  <c r="T212"/>
  <c r="V212"/>
  <c r="N212"/>
  <c r="AG141" i="13"/>
  <c r="Z167"/>
  <c r="O175"/>
  <c r="Z172" i="12"/>
  <c r="Z170" i="13"/>
  <c r="Z170" i="12"/>
  <c r="E175" i="14"/>
  <c r="Z168" i="12"/>
  <c r="Z187"/>
  <c r="Z169"/>
  <c r="Z169" i="13"/>
  <c r="Z186" i="14"/>
  <c r="M197" i="15"/>
  <c r="Y153" i="12"/>
  <c r="AA163" i="11"/>
  <c r="AF163"/>
  <c r="AF165"/>
  <c r="AG165" s="1"/>
  <c r="AA165"/>
  <c r="AA164" i="10"/>
  <c r="AF164"/>
  <c r="AG164" s="1"/>
  <c r="AA165"/>
  <c r="AF165"/>
  <c r="AG165" s="1"/>
  <c r="AF164" i="8"/>
  <c r="AG164" s="1"/>
  <c r="AA164"/>
  <c r="AA166" i="11"/>
  <c r="AF166"/>
  <c r="AG166" s="1"/>
  <c r="J21"/>
  <c r="Z9"/>
  <c r="AA165" i="9"/>
  <c r="AF165"/>
  <c r="AG165" s="1"/>
  <c r="AF164" i="11"/>
  <c r="AG164" s="1"/>
  <c r="AA164"/>
  <c r="AF168" i="9"/>
  <c r="AG168" s="1"/>
  <c r="AA168"/>
  <c r="V190"/>
  <c r="N190"/>
  <c r="P190"/>
  <c r="D212"/>
  <c r="R190"/>
  <c r="I190"/>
  <c r="T190"/>
  <c r="P186" i="8"/>
  <c r="R186"/>
  <c r="I186"/>
  <c r="D208"/>
  <c r="T186"/>
  <c r="V186"/>
  <c r="N186"/>
  <c r="D207" i="11"/>
  <c r="T185"/>
  <c r="V185"/>
  <c r="N185"/>
  <c r="P185"/>
  <c r="R185"/>
  <c r="I185"/>
  <c r="AF145" i="8"/>
  <c r="AG145" s="1"/>
  <c r="AA145"/>
  <c r="AA165"/>
  <c r="AF165"/>
  <c r="AG165" s="1"/>
  <c r="AF166" i="9"/>
  <c r="AG166" s="1"/>
  <c r="AA166"/>
  <c r="L186" i="8"/>
  <c r="F208"/>
  <c r="G230" i="9"/>
  <c r="X230" s="1"/>
  <c r="X208"/>
  <c r="AF147"/>
  <c r="AG147" s="1"/>
  <c r="AA147"/>
  <c r="D240" i="10"/>
  <c r="T218"/>
  <c r="V218"/>
  <c r="N218"/>
  <c r="P218"/>
  <c r="R218"/>
  <c r="I218"/>
  <c r="P185" i="9"/>
  <c r="R185"/>
  <c r="I185"/>
  <c r="D207"/>
  <c r="T185"/>
  <c r="V185"/>
  <c r="N185"/>
  <c r="V193"/>
  <c r="N193"/>
  <c r="P193"/>
  <c r="D215"/>
  <c r="R193"/>
  <c r="I193"/>
  <c r="T193"/>
  <c r="F207" i="8"/>
  <c r="L185"/>
  <c r="AE153" i="10"/>
  <c r="AG153" s="1"/>
  <c r="AG141"/>
  <c r="AF173"/>
  <c r="AG173" s="1"/>
  <c r="AA173"/>
  <c r="AF147" i="8"/>
  <c r="AG147" s="1"/>
  <c r="AA147"/>
  <c r="V196" i="9"/>
  <c r="N196"/>
  <c r="P196"/>
  <c r="D218"/>
  <c r="R196"/>
  <c r="I196"/>
  <c r="T196"/>
  <c r="L185" i="11"/>
  <c r="F207"/>
  <c r="G229" i="9"/>
  <c r="X229" s="1"/>
  <c r="X207"/>
  <c r="T196" i="8"/>
  <c r="V196"/>
  <c r="N196"/>
  <c r="P196"/>
  <c r="D218"/>
  <c r="R196"/>
  <c r="I196"/>
  <c r="G231" i="11"/>
  <c r="X231" s="1"/>
  <c r="X209"/>
  <c r="M175"/>
  <c r="AE131" i="9"/>
  <c r="AG131" s="1"/>
  <c r="Z191" i="10"/>
  <c r="Z167" i="8"/>
  <c r="Z193" i="10"/>
  <c r="Z167" i="11"/>
  <c r="Y175" s="1"/>
  <c r="O175" i="9"/>
  <c r="U175" i="8"/>
  <c r="Q175"/>
  <c r="Z171" i="9"/>
  <c r="Z195" i="10"/>
  <c r="Z174" i="9"/>
  <c r="Z170" i="8"/>
  <c r="AF141"/>
  <c r="AA141"/>
  <c r="Y153"/>
  <c r="AA166"/>
  <c r="AF166"/>
  <c r="AG166" s="1"/>
  <c r="AA164" i="9"/>
  <c r="AF164"/>
  <c r="AG164" s="1"/>
  <c r="L187" i="11"/>
  <c r="F209"/>
  <c r="D216"/>
  <c r="R194"/>
  <c r="I194"/>
  <c r="T194"/>
  <c r="V194"/>
  <c r="N194"/>
  <c r="P194"/>
  <c r="L209" i="9"/>
  <c r="F231"/>
  <c r="L231" s="1"/>
  <c r="X208" i="10"/>
  <c r="G230"/>
  <c r="X230" s="1"/>
  <c r="F230"/>
  <c r="L230" s="1"/>
  <c r="L208"/>
  <c r="AG141" i="9"/>
  <c r="AF167" i="10"/>
  <c r="AG167" s="1"/>
  <c r="AA167"/>
  <c r="AA148" i="11"/>
  <c r="AF148"/>
  <c r="AG148" s="1"/>
  <c r="D215"/>
  <c r="R193"/>
  <c r="I193"/>
  <c r="T193"/>
  <c r="V193"/>
  <c r="Z193" s="1"/>
  <c r="N193"/>
  <c r="P193"/>
  <c r="T193" i="8"/>
  <c r="V193"/>
  <c r="N193"/>
  <c r="P193"/>
  <c r="D215"/>
  <c r="R193"/>
  <c r="I193"/>
  <c r="G231" i="9"/>
  <c r="X231" s="1"/>
  <c r="X209"/>
  <c r="Y21" i="10"/>
  <c r="AF9"/>
  <c r="AA9"/>
  <c r="AA152" i="11"/>
  <c r="AF152"/>
  <c r="AG152" s="1"/>
  <c r="V189" i="9"/>
  <c r="N189"/>
  <c r="P189"/>
  <c r="D211"/>
  <c r="R189"/>
  <c r="I189"/>
  <c r="T189"/>
  <c r="L187" i="8"/>
  <c r="F209"/>
  <c r="X210" i="10"/>
  <c r="G232"/>
  <c r="X232" s="1"/>
  <c r="D209" i="9"/>
  <c r="T187"/>
  <c r="V187"/>
  <c r="N187"/>
  <c r="P187"/>
  <c r="R187"/>
  <c r="I187"/>
  <c r="D234" i="10"/>
  <c r="T212"/>
  <c r="V212"/>
  <c r="N212"/>
  <c r="P212"/>
  <c r="R212"/>
  <c r="I212"/>
  <c r="D217" i="11"/>
  <c r="R195"/>
  <c r="I195"/>
  <c r="T195"/>
  <c r="V195"/>
  <c r="N195"/>
  <c r="P195"/>
  <c r="G230" i="8"/>
  <c r="X230" s="1"/>
  <c r="X208"/>
  <c r="L186" i="9"/>
  <c r="F208"/>
  <c r="G232"/>
  <c r="X232" s="1"/>
  <c r="X210"/>
  <c r="V186" i="11"/>
  <c r="N186"/>
  <c r="P186"/>
  <c r="R186"/>
  <c r="I186"/>
  <c r="D208"/>
  <c r="T186"/>
  <c r="AA150"/>
  <c r="AF150"/>
  <c r="AG150" s="1"/>
  <c r="AF150" i="9"/>
  <c r="AG150" s="1"/>
  <c r="AA150"/>
  <c r="AA146" i="11"/>
  <c r="AF146"/>
  <c r="AG146" s="1"/>
  <c r="W197" i="9"/>
  <c r="V188"/>
  <c r="N188"/>
  <c r="P188"/>
  <c r="R188"/>
  <c r="I188"/>
  <c r="D210"/>
  <c r="T188"/>
  <c r="F210"/>
  <c r="L188"/>
  <c r="D218" i="11"/>
  <c r="R196"/>
  <c r="I196"/>
  <c r="T196"/>
  <c r="V196"/>
  <c r="N196"/>
  <c r="P196"/>
  <c r="T194" i="8"/>
  <c r="V194"/>
  <c r="N194"/>
  <c r="P194"/>
  <c r="D216"/>
  <c r="R194"/>
  <c r="I194"/>
  <c r="S175" i="11"/>
  <c r="O175"/>
  <c r="Z186" i="9"/>
  <c r="Z167"/>
  <c r="Z196" i="10"/>
  <c r="S175" i="9"/>
  <c r="M175" i="8"/>
  <c r="E175"/>
  <c r="J175" i="11"/>
  <c r="Z174" i="8"/>
  <c r="Z187" i="11"/>
  <c r="Y153"/>
  <c r="AF141"/>
  <c r="AA141"/>
  <c r="AA147"/>
  <c r="AF147"/>
  <c r="AG147" s="1"/>
  <c r="G229" i="8"/>
  <c r="X229" s="1"/>
  <c r="X207"/>
  <c r="X207" i="10"/>
  <c r="G229"/>
  <c r="X229" s="1"/>
  <c r="D212" i="11"/>
  <c r="R190"/>
  <c r="I190"/>
  <c r="T190"/>
  <c r="V190"/>
  <c r="N190"/>
  <c r="P190"/>
  <c r="T190" i="8"/>
  <c r="V190"/>
  <c r="N190"/>
  <c r="P190"/>
  <c r="D212"/>
  <c r="R190"/>
  <c r="I190"/>
  <c r="AF149"/>
  <c r="AG149" s="1"/>
  <c r="AA149"/>
  <c r="AF166" i="10"/>
  <c r="AG166" s="1"/>
  <c r="AA166"/>
  <c r="AF148" i="9"/>
  <c r="AG148" s="1"/>
  <c r="AA148"/>
  <c r="D233" i="10"/>
  <c r="T211"/>
  <c r="V211"/>
  <c r="N211"/>
  <c r="P211"/>
  <c r="R211"/>
  <c r="I211"/>
  <c r="D213" i="11"/>
  <c r="R191"/>
  <c r="I191"/>
  <c r="T191"/>
  <c r="V191"/>
  <c r="N191"/>
  <c r="P191"/>
  <c r="D238" i="10"/>
  <c r="T216"/>
  <c r="V216"/>
  <c r="Z216" s="1"/>
  <c r="N216"/>
  <c r="P216"/>
  <c r="R216"/>
  <c r="I216"/>
  <c r="P208" i="9"/>
  <c r="R208"/>
  <c r="I208"/>
  <c r="D230"/>
  <c r="T208"/>
  <c r="V208"/>
  <c r="N208"/>
  <c r="AF170"/>
  <c r="AG170" s="1"/>
  <c r="AA170"/>
  <c r="V192"/>
  <c r="N192"/>
  <c r="P192"/>
  <c r="D214"/>
  <c r="R192"/>
  <c r="I192"/>
  <c r="T192"/>
  <c r="R186" i="10"/>
  <c r="Q197" s="1"/>
  <c r="I186"/>
  <c r="E197" s="1"/>
  <c r="D208"/>
  <c r="T186"/>
  <c r="V186"/>
  <c r="U197" s="1"/>
  <c r="N186"/>
  <c r="M197" s="1"/>
  <c r="P186"/>
  <c r="G230" i="11"/>
  <c r="X230" s="1"/>
  <c r="X208"/>
  <c r="V188" i="10"/>
  <c r="N188"/>
  <c r="P188"/>
  <c r="R188"/>
  <c r="I188"/>
  <c r="D210"/>
  <c r="T188"/>
  <c r="AF145" i="9"/>
  <c r="AG145" s="1"/>
  <c r="AA145"/>
  <c r="AF169"/>
  <c r="AG169" s="1"/>
  <c r="AA169"/>
  <c r="V191"/>
  <c r="N191"/>
  <c r="P191"/>
  <c r="D213"/>
  <c r="R191"/>
  <c r="I191"/>
  <c r="T191"/>
  <c r="V185" i="8"/>
  <c r="N185"/>
  <c r="P185"/>
  <c r="R185"/>
  <c r="I185"/>
  <c r="D207"/>
  <c r="T185"/>
  <c r="L185" i="10"/>
  <c r="F207"/>
  <c r="D214" i="11"/>
  <c r="R192"/>
  <c r="I192"/>
  <c r="T192"/>
  <c r="V192"/>
  <c r="Z192" s="1"/>
  <c r="N192"/>
  <c r="P192"/>
  <c r="G231" i="8"/>
  <c r="X231" s="1"/>
  <c r="X209"/>
  <c r="T195"/>
  <c r="V195"/>
  <c r="N195"/>
  <c r="P195"/>
  <c r="D217"/>
  <c r="R195"/>
  <c r="I195"/>
  <c r="D236" i="10"/>
  <c r="T214"/>
  <c r="V214"/>
  <c r="N214"/>
  <c r="P214"/>
  <c r="R214"/>
  <c r="I214"/>
  <c r="AA142" i="9"/>
  <c r="AF142"/>
  <c r="AG142" s="1"/>
  <c r="AF152" i="8"/>
  <c r="AG152" s="1"/>
  <c r="AA152"/>
  <c r="L187" i="10"/>
  <c r="F209"/>
  <c r="D229"/>
  <c r="V207"/>
  <c r="N207"/>
  <c r="P207"/>
  <c r="R207"/>
  <c r="I207"/>
  <c r="T207"/>
  <c r="T191" i="8"/>
  <c r="V191"/>
  <c r="N191"/>
  <c r="P191"/>
  <c r="D213"/>
  <c r="R191"/>
  <c r="I191"/>
  <c r="F208" i="11"/>
  <c r="L186"/>
  <c r="G229"/>
  <c r="X229" s="1"/>
  <c r="X207"/>
  <c r="Z172"/>
  <c r="Q175"/>
  <c r="Z186" i="10"/>
  <c r="Z171" i="11"/>
  <c r="Z171" i="8"/>
  <c r="Z187" i="9"/>
  <c r="U175"/>
  <c r="Q175"/>
  <c r="Z190" i="10"/>
  <c r="Z173" i="11"/>
  <c r="Z186" i="8"/>
  <c r="Z188" i="9"/>
  <c r="Z163" i="10"/>
  <c r="J175" i="9"/>
  <c r="Z174" i="11"/>
  <c r="Z172" i="8"/>
  <c r="AA149" i="11"/>
  <c r="AF149"/>
  <c r="AG149" s="1"/>
  <c r="W197" i="8"/>
  <c r="Z185"/>
  <c r="D209" i="10"/>
  <c r="T187"/>
  <c r="V187"/>
  <c r="Z187" s="1"/>
  <c r="N187"/>
  <c r="P187"/>
  <c r="R187"/>
  <c r="I187"/>
  <c r="Z185"/>
  <c r="W197"/>
  <c r="G231"/>
  <c r="X231" s="1"/>
  <c r="X209"/>
  <c r="AE131" i="8"/>
  <c r="AG131" s="1"/>
  <c r="AG119"/>
  <c r="L210" i="11"/>
  <c r="F232"/>
  <c r="L232" s="1"/>
  <c r="G232"/>
  <c r="X232" s="1"/>
  <c r="X210"/>
  <c r="D235" i="10"/>
  <c r="T213"/>
  <c r="V213"/>
  <c r="Z213" s="1"/>
  <c r="N213"/>
  <c r="P213"/>
  <c r="R213"/>
  <c r="I213"/>
  <c r="AA145" i="11"/>
  <c r="AF145"/>
  <c r="AG145" s="1"/>
  <c r="AA151"/>
  <c r="AF151"/>
  <c r="AG151" s="1"/>
  <c r="AF172" i="10"/>
  <c r="AG172" s="1"/>
  <c r="AA172"/>
  <c r="V209" i="11"/>
  <c r="N209"/>
  <c r="P209"/>
  <c r="R209"/>
  <c r="I209"/>
  <c r="D231"/>
  <c r="T209"/>
  <c r="P209" i="8"/>
  <c r="R209"/>
  <c r="I209"/>
  <c r="D231"/>
  <c r="T209"/>
  <c r="V209"/>
  <c r="N209"/>
  <c r="G232"/>
  <c r="X232" s="1"/>
  <c r="X210"/>
  <c r="T189"/>
  <c r="V189"/>
  <c r="N189"/>
  <c r="P189"/>
  <c r="D211"/>
  <c r="R189"/>
  <c r="I189"/>
  <c r="R188" i="11"/>
  <c r="I188"/>
  <c r="D210"/>
  <c r="T188"/>
  <c r="V188"/>
  <c r="Z188" s="1"/>
  <c r="N188"/>
  <c r="P188"/>
  <c r="AA9" i="9"/>
  <c r="Y21"/>
  <c r="AF9"/>
  <c r="D237" i="10"/>
  <c r="T215"/>
  <c r="V215"/>
  <c r="N215"/>
  <c r="P215"/>
  <c r="R215"/>
  <c r="I215"/>
  <c r="D211" i="11"/>
  <c r="R189"/>
  <c r="I189"/>
  <c r="T189"/>
  <c r="V189"/>
  <c r="N189"/>
  <c r="P189"/>
  <c r="L210" i="8"/>
  <c r="F232"/>
  <c r="L232" s="1"/>
  <c r="AF173" i="9"/>
  <c r="AG173" s="1"/>
  <c r="AA173"/>
  <c r="V195"/>
  <c r="N195"/>
  <c r="P195"/>
  <c r="D217"/>
  <c r="R195"/>
  <c r="I195"/>
  <c r="T195"/>
  <c r="AF152"/>
  <c r="AG152" s="1"/>
  <c r="AA152"/>
  <c r="AF148" i="8"/>
  <c r="AG148" s="1"/>
  <c r="AA148"/>
  <c r="J21"/>
  <c r="Z9"/>
  <c r="AF150"/>
  <c r="AG150" s="1"/>
  <c r="AA150"/>
  <c r="D239" i="10"/>
  <c r="T217"/>
  <c r="V217"/>
  <c r="N217"/>
  <c r="P217"/>
  <c r="R217"/>
  <c r="I217"/>
  <c r="V194" i="9"/>
  <c r="N194"/>
  <c r="P194"/>
  <c r="D216"/>
  <c r="R194"/>
  <c r="I194"/>
  <c r="T194"/>
  <c r="T192" i="8"/>
  <c r="V192"/>
  <c r="N192"/>
  <c r="P192"/>
  <c r="D214"/>
  <c r="R192"/>
  <c r="I192"/>
  <c r="L185" i="9"/>
  <c r="J197" s="1"/>
  <c r="F207"/>
  <c r="D210" i="8"/>
  <c r="T188"/>
  <c r="V188"/>
  <c r="Z188" s="1"/>
  <c r="N188"/>
  <c r="P188"/>
  <c r="R188"/>
  <c r="I188"/>
  <c r="F210" i="10"/>
  <c r="L188"/>
  <c r="Z188" s="1"/>
  <c r="Z185" i="11"/>
  <c r="W197"/>
  <c r="E175"/>
  <c r="U175"/>
  <c r="Z168"/>
  <c r="Z168" i="8"/>
  <c r="U175" i="10"/>
  <c r="Z189"/>
  <c r="AE131" i="11"/>
  <c r="AG131" s="1"/>
  <c r="Z169"/>
  <c r="Z194" i="10"/>
  <c r="Z186" i="11"/>
  <c r="M175" i="9"/>
  <c r="E175"/>
  <c r="S175" i="8"/>
  <c r="O175"/>
  <c r="Z163" i="9"/>
  <c r="J175" i="8"/>
  <c r="Z170" i="11"/>
  <c r="Z187" i="8"/>
  <c r="Z173"/>
  <c r="Z192" i="10"/>
  <c r="Z163" i="8"/>
  <c r="Z172" i="9"/>
  <c r="S197" i="10"/>
  <c r="O197"/>
  <c r="Z169" i="8"/>
  <c r="AF164" i="7"/>
  <c r="AG164" s="1"/>
  <c r="AA164"/>
  <c r="AF164" i="6"/>
  <c r="AG164" s="1"/>
  <c r="AA164"/>
  <c r="AF165"/>
  <c r="AG165" s="1"/>
  <c r="AA165"/>
  <c r="AF165" i="7"/>
  <c r="AG165" s="1"/>
  <c r="AA165"/>
  <c r="AA163" i="6"/>
  <c r="AF163"/>
  <c r="AA166"/>
  <c r="AF166"/>
  <c r="AG166" s="1"/>
  <c r="P187" i="7"/>
  <c r="R187"/>
  <c r="I187"/>
  <c r="D209"/>
  <c r="T187"/>
  <c r="V187"/>
  <c r="N187"/>
  <c r="G232"/>
  <c r="X232" s="1"/>
  <c r="X210"/>
  <c r="P218"/>
  <c r="D240"/>
  <c r="R218"/>
  <c r="I218"/>
  <c r="T218"/>
  <c r="V218"/>
  <c r="Z218" s="1"/>
  <c r="N218"/>
  <c r="AA170"/>
  <c r="AF170"/>
  <c r="AG170" s="1"/>
  <c r="AG141" i="6"/>
  <c r="G229"/>
  <c r="X229" s="1"/>
  <c r="X207"/>
  <c r="D211"/>
  <c r="R189"/>
  <c r="I189"/>
  <c r="T189"/>
  <c r="V189"/>
  <c r="Z189" s="1"/>
  <c r="N189"/>
  <c r="P189"/>
  <c r="S175"/>
  <c r="O175"/>
  <c r="Z196" i="7"/>
  <c r="D213" i="6"/>
  <c r="R191"/>
  <c r="I191"/>
  <c r="T191"/>
  <c r="V191"/>
  <c r="N191"/>
  <c r="P191"/>
  <c r="AA148"/>
  <c r="AF148"/>
  <c r="AG148" s="1"/>
  <c r="G230"/>
  <c r="X230" s="1"/>
  <c r="X208"/>
  <c r="P187"/>
  <c r="R187"/>
  <c r="I187"/>
  <c r="D209"/>
  <c r="T187"/>
  <c r="V187"/>
  <c r="N187"/>
  <c r="P210"/>
  <c r="R210"/>
  <c r="I210"/>
  <c r="D232"/>
  <c r="T210"/>
  <c r="V210"/>
  <c r="N210"/>
  <c r="G230" i="7"/>
  <c r="X230" s="1"/>
  <c r="X208"/>
  <c r="G231"/>
  <c r="X231" s="1"/>
  <c r="X209"/>
  <c r="AA172"/>
  <c r="AF172"/>
  <c r="AG172" s="1"/>
  <c r="AA171"/>
  <c r="AF171"/>
  <c r="AG171" s="1"/>
  <c r="AF143" i="6"/>
  <c r="AG143" s="1"/>
  <c r="AA143"/>
  <c r="L185" i="7"/>
  <c r="F207"/>
  <c r="Y21"/>
  <c r="AF9"/>
  <c r="AA9"/>
  <c r="D214" i="6"/>
  <c r="R192"/>
  <c r="I192"/>
  <c r="T192"/>
  <c r="V192"/>
  <c r="Z192" s="1"/>
  <c r="N192"/>
  <c r="P192"/>
  <c r="AA173" i="7"/>
  <c r="AF173"/>
  <c r="AG173" s="1"/>
  <c r="AA146" i="6"/>
  <c r="AF146"/>
  <c r="AG146" s="1"/>
  <c r="P216" i="7"/>
  <c r="D238"/>
  <c r="R216"/>
  <c r="I216"/>
  <c r="T216"/>
  <c r="V216"/>
  <c r="Z216" s="1"/>
  <c r="N216"/>
  <c r="G229"/>
  <c r="X229" s="1"/>
  <c r="X207"/>
  <c r="D218" i="6"/>
  <c r="R196"/>
  <c r="I196"/>
  <c r="T196"/>
  <c r="V196"/>
  <c r="Z196" s="1"/>
  <c r="N196"/>
  <c r="P196"/>
  <c r="D215"/>
  <c r="R193"/>
  <c r="I193"/>
  <c r="T193"/>
  <c r="V193"/>
  <c r="N193"/>
  <c r="P193"/>
  <c r="L207"/>
  <c r="F229"/>
  <c r="L229" s="1"/>
  <c r="L208" i="7"/>
  <c r="F230"/>
  <c r="L230" s="1"/>
  <c r="W197" i="6"/>
  <c r="D212"/>
  <c r="R190"/>
  <c r="I190"/>
  <c r="T190"/>
  <c r="V190"/>
  <c r="Z190" s="1"/>
  <c r="N190"/>
  <c r="P190"/>
  <c r="L187"/>
  <c r="F209"/>
  <c r="Z163" i="7"/>
  <c r="Q175" i="6"/>
  <c r="Z194" i="7"/>
  <c r="Z167" i="6"/>
  <c r="AA166" i="7"/>
  <c r="AF166"/>
  <c r="AG166" s="1"/>
  <c r="D216" i="6"/>
  <c r="R194"/>
  <c r="I194"/>
  <c r="T194"/>
  <c r="V194"/>
  <c r="N194"/>
  <c r="P194"/>
  <c r="AA152"/>
  <c r="AF152"/>
  <c r="AG152" s="1"/>
  <c r="AA174" i="7"/>
  <c r="AF174"/>
  <c r="AG174" s="1"/>
  <c r="AF190"/>
  <c r="AG190" s="1"/>
  <c r="AA190"/>
  <c r="P212"/>
  <c r="D234"/>
  <c r="R212"/>
  <c r="I212"/>
  <c r="T212"/>
  <c r="V212"/>
  <c r="Z212" s="1"/>
  <c r="N212"/>
  <c r="AA151" i="6"/>
  <c r="AF151"/>
  <c r="AG151" s="1"/>
  <c r="Z185" i="7"/>
  <c r="W197"/>
  <c r="AF191"/>
  <c r="AG191" s="1"/>
  <c r="AA191"/>
  <c r="P213"/>
  <c r="D235"/>
  <c r="R213"/>
  <c r="I213"/>
  <c r="T213"/>
  <c r="V213"/>
  <c r="N213"/>
  <c r="AF193"/>
  <c r="AG193" s="1"/>
  <c r="AA193"/>
  <c r="P215"/>
  <c r="D237"/>
  <c r="R215"/>
  <c r="I215"/>
  <c r="T215"/>
  <c r="V215"/>
  <c r="Z215" s="1"/>
  <c r="N215"/>
  <c r="AE153"/>
  <c r="AG153" s="1"/>
  <c r="AG141"/>
  <c r="AA147" i="6"/>
  <c r="AF147"/>
  <c r="AG147" s="1"/>
  <c r="AA150"/>
  <c r="AF150"/>
  <c r="AG150" s="1"/>
  <c r="AF195" i="7"/>
  <c r="AG195" s="1"/>
  <c r="AA195"/>
  <c r="P217"/>
  <c r="D239"/>
  <c r="R217"/>
  <c r="I217"/>
  <c r="T217"/>
  <c r="V217"/>
  <c r="N217"/>
  <c r="D217" i="6"/>
  <c r="R195"/>
  <c r="I195"/>
  <c r="T195"/>
  <c r="V195"/>
  <c r="N195"/>
  <c r="P195"/>
  <c r="G231"/>
  <c r="X231" s="1"/>
  <c r="X209"/>
  <c r="AF192" i="7"/>
  <c r="AG192" s="1"/>
  <c r="AA192"/>
  <c r="P214"/>
  <c r="D236"/>
  <c r="R214"/>
  <c r="I214"/>
  <c r="T214"/>
  <c r="V214"/>
  <c r="N214"/>
  <c r="Z170" i="6"/>
  <c r="E175"/>
  <c r="U175"/>
  <c r="Z174"/>
  <c r="Y153"/>
  <c r="Z171"/>
  <c r="AE131"/>
  <c r="AG131" s="1"/>
  <c r="Z168"/>
  <c r="AA168" i="7"/>
  <c r="AF168"/>
  <c r="AG168" s="1"/>
  <c r="V186"/>
  <c r="U197" s="1"/>
  <c r="N186"/>
  <c r="P186"/>
  <c r="R186"/>
  <c r="Q197" s="1"/>
  <c r="I186"/>
  <c r="E197" s="1"/>
  <c r="D208"/>
  <c r="T186"/>
  <c r="S197" s="1"/>
  <c r="F208" i="6"/>
  <c r="L186"/>
  <c r="J197" s="1"/>
  <c r="G232"/>
  <c r="X232" s="1"/>
  <c r="X210"/>
  <c r="AA169" i="7"/>
  <c r="AF169"/>
  <c r="AG169" s="1"/>
  <c r="AA145" i="6"/>
  <c r="AF145"/>
  <c r="AG145" s="1"/>
  <c r="R188" i="7"/>
  <c r="I188"/>
  <c r="D210"/>
  <c r="T188"/>
  <c r="V188"/>
  <c r="Z188" s="1"/>
  <c r="N188"/>
  <c r="M197" s="1"/>
  <c r="P188"/>
  <c r="L187"/>
  <c r="Z187" s="1"/>
  <c r="F209"/>
  <c r="D207" i="6"/>
  <c r="T185"/>
  <c r="V185"/>
  <c r="U197" s="1"/>
  <c r="N185"/>
  <c r="P185"/>
  <c r="O197" s="1"/>
  <c r="R185"/>
  <c r="I185"/>
  <c r="E197" s="1"/>
  <c r="L188"/>
  <c r="Z188" s="1"/>
  <c r="F210"/>
  <c r="AE131" i="7"/>
  <c r="AG131" s="1"/>
  <c r="AG119"/>
  <c r="AA149" i="6"/>
  <c r="AF149"/>
  <c r="AG149" s="1"/>
  <c r="AA167" i="7"/>
  <c r="AF167"/>
  <c r="AG167" s="1"/>
  <c r="L188"/>
  <c r="F210"/>
  <c r="V186" i="6"/>
  <c r="N186"/>
  <c r="P186"/>
  <c r="R186"/>
  <c r="Z186" s="1"/>
  <c r="I186"/>
  <c r="D208"/>
  <c r="T186"/>
  <c r="P211" i="7"/>
  <c r="D233"/>
  <c r="R211"/>
  <c r="I211"/>
  <c r="T211"/>
  <c r="V211"/>
  <c r="N211"/>
  <c r="R207"/>
  <c r="I207"/>
  <c r="D229"/>
  <c r="T207"/>
  <c r="V207"/>
  <c r="N207"/>
  <c r="P207"/>
  <c r="Y21" i="6"/>
  <c r="AF9"/>
  <c r="AA9"/>
  <c r="Z169"/>
  <c r="Z172"/>
  <c r="M175"/>
  <c r="Z189" i="7"/>
  <c r="Z173" i="6"/>
  <c r="Z187"/>
  <c r="O197" i="7"/>
  <c r="AA170" i="5"/>
  <c r="AF170"/>
  <c r="AG170" s="1"/>
  <c r="Y21"/>
  <c r="AF9"/>
  <c r="AA9"/>
  <c r="AA166"/>
  <c r="AF166"/>
  <c r="AG166" s="1"/>
  <c r="R207"/>
  <c r="I207"/>
  <c r="D229"/>
  <c r="T207"/>
  <c r="V207"/>
  <c r="N207"/>
  <c r="P207"/>
  <c r="AA168"/>
  <c r="AF168"/>
  <c r="AG168" s="1"/>
  <c r="G229"/>
  <c r="X229" s="1"/>
  <c r="X207"/>
  <c r="P214"/>
  <c r="D236"/>
  <c r="R214"/>
  <c r="I214"/>
  <c r="T214"/>
  <c r="V214"/>
  <c r="Z214" s="1"/>
  <c r="N214"/>
  <c r="L188"/>
  <c r="F210"/>
  <c r="P216"/>
  <c r="D238"/>
  <c r="R216"/>
  <c r="I216"/>
  <c r="T216"/>
  <c r="V216"/>
  <c r="N216"/>
  <c r="Z163"/>
  <c r="Z192"/>
  <c r="Z194"/>
  <c r="AF164"/>
  <c r="AG164" s="1"/>
  <c r="AA164"/>
  <c r="L208"/>
  <c r="F230"/>
  <c r="L230" s="1"/>
  <c r="AA173"/>
  <c r="AF173"/>
  <c r="AG173" s="1"/>
  <c r="P187"/>
  <c r="O197" s="1"/>
  <c r="R187"/>
  <c r="I187"/>
  <c r="D209"/>
  <c r="T187"/>
  <c r="V187"/>
  <c r="N187"/>
  <c r="G230"/>
  <c r="X230" s="1"/>
  <c r="X208"/>
  <c r="AF189"/>
  <c r="AG189" s="1"/>
  <c r="AA189"/>
  <c r="P211"/>
  <c r="D233"/>
  <c r="R211"/>
  <c r="I211"/>
  <c r="T211"/>
  <c r="V211"/>
  <c r="Z211" s="1"/>
  <c r="N211"/>
  <c r="P218"/>
  <c r="D240"/>
  <c r="R218"/>
  <c r="I218"/>
  <c r="T218"/>
  <c r="V218"/>
  <c r="N218"/>
  <c r="W197"/>
  <c r="AF165"/>
  <c r="AG165" s="1"/>
  <c r="AA165"/>
  <c r="G232"/>
  <c r="X232" s="1"/>
  <c r="X210"/>
  <c r="G231"/>
  <c r="X231" s="1"/>
  <c r="X209"/>
  <c r="P213"/>
  <c r="D235"/>
  <c r="R213"/>
  <c r="I213"/>
  <c r="T213"/>
  <c r="V213"/>
  <c r="Z213" s="1"/>
  <c r="N213"/>
  <c r="L185"/>
  <c r="Z185" s="1"/>
  <c r="F207"/>
  <c r="AA167"/>
  <c r="AF167"/>
  <c r="AG167" s="1"/>
  <c r="AA171"/>
  <c r="AF171"/>
  <c r="AG171" s="1"/>
  <c r="AE153"/>
  <c r="AG153" s="1"/>
  <c r="AG141"/>
  <c r="L187"/>
  <c r="F209"/>
  <c r="R188"/>
  <c r="I188"/>
  <c r="D210"/>
  <c r="T188"/>
  <c r="V188"/>
  <c r="Z188" s="1"/>
  <c r="N188"/>
  <c r="P188"/>
  <c r="P215"/>
  <c r="D237"/>
  <c r="R215"/>
  <c r="I215"/>
  <c r="T215"/>
  <c r="V215"/>
  <c r="Z215" s="1"/>
  <c r="N215"/>
  <c r="S197"/>
  <c r="Z196"/>
  <c r="E197"/>
  <c r="Z191"/>
  <c r="Z193"/>
  <c r="AA172"/>
  <c r="AF172"/>
  <c r="AG172" s="1"/>
  <c r="V186"/>
  <c r="U197" s="1"/>
  <c r="N186"/>
  <c r="M197" s="1"/>
  <c r="P186"/>
  <c r="R186"/>
  <c r="Q197" s="1"/>
  <c r="I186"/>
  <c r="D208"/>
  <c r="T186"/>
  <c r="AF190"/>
  <c r="AG190" s="1"/>
  <c r="AA190"/>
  <c r="P212"/>
  <c r="D234"/>
  <c r="R212"/>
  <c r="I212"/>
  <c r="T212"/>
  <c r="V212"/>
  <c r="N212"/>
  <c r="AF195"/>
  <c r="AG195" s="1"/>
  <c r="AA195"/>
  <c r="P217"/>
  <c r="D239"/>
  <c r="R217"/>
  <c r="I217"/>
  <c r="T217"/>
  <c r="V217"/>
  <c r="Z217" s="1"/>
  <c r="N217"/>
  <c r="Z187"/>
  <c r="AA120" i="4"/>
  <c r="AF120"/>
  <c r="Y131"/>
  <c r="AG98"/>
  <c r="AE109"/>
  <c r="AG109" s="1"/>
  <c r="E197" i="12" l="1"/>
  <c r="U197"/>
  <c r="O197"/>
  <c r="Y175"/>
  <c r="AE188"/>
  <c r="AF188" s="1"/>
  <c r="AA188"/>
  <c r="AF188" i="13"/>
  <c r="AG188" s="1"/>
  <c r="AA188"/>
  <c r="AF187"/>
  <c r="AG187" s="1"/>
  <c r="AA187"/>
  <c r="AA186" i="15"/>
  <c r="AF186"/>
  <c r="AG186" s="1"/>
  <c r="AA187" i="14"/>
  <c r="AF187"/>
  <c r="AG187" s="1"/>
  <c r="AF187" i="15"/>
  <c r="AG187" s="1"/>
  <c r="AA187"/>
  <c r="AF188" i="14"/>
  <c r="AG188" s="1"/>
  <c r="AA188"/>
  <c r="AF188" i="15"/>
  <c r="AG188" s="1"/>
  <c r="AA188"/>
  <c r="AA169" i="13"/>
  <c r="AF169"/>
  <c r="AG169" s="1"/>
  <c r="W241"/>
  <c r="V232" i="12"/>
  <c r="N232"/>
  <c r="P232"/>
  <c r="R232"/>
  <c r="I232"/>
  <c r="T232"/>
  <c r="R230" i="13"/>
  <c r="I230"/>
  <c r="T230"/>
  <c r="V230"/>
  <c r="N230"/>
  <c r="P230"/>
  <c r="AF167" i="14"/>
  <c r="AG167" s="1"/>
  <c r="AA167"/>
  <c r="AF174"/>
  <c r="AG174" s="1"/>
  <c r="AA174"/>
  <c r="L210" i="13"/>
  <c r="F232"/>
  <c r="L232" s="1"/>
  <c r="P216" i="12"/>
  <c r="D238"/>
  <c r="R216"/>
  <c r="I216"/>
  <c r="T216"/>
  <c r="V216"/>
  <c r="N216"/>
  <c r="AA171"/>
  <c r="AE171"/>
  <c r="AF171" s="1"/>
  <c r="AE21" i="15"/>
  <c r="AG21" s="1"/>
  <c r="AG9"/>
  <c r="P210"/>
  <c r="R210"/>
  <c r="I210"/>
  <c r="D232"/>
  <c r="T210"/>
  <c r="V210"/>
  <c r="N210"/>
  <c r="P217" i="13"/>
  <c r="D239"/>
  <c r="R217"/>
  <c r="I217"/>
  <c r="T217"/>
  <c r="V217"/>
  <c r="N217"/>
  <c r="V238" i="15"/>
  <c r="N238"/>
  <c r="P238"/>
  <c r="R238"/>
  <c r="I238"/>
  <c r="T238"/>
  <c r="L209" i="14"/>
  <c r="F231"/>
  <c r="L231" s="1"/>
  <c r="V209" i="15"/>
  <c r="N209"/>
  <c r="P209"/>
  <c r="R209"/>
  <c r="I209"/>
  <c r="D231"/>
  <c r="T209"/>
  <c r="AF195"/>
  <c r="AG195" s="1"/>
  <c r="AA195"/>
  <c r="AF169" i="14"/>
  <c r="AG169" s="1"/>
  <c r="AA169"/>
  <c r="P229" i="15"/>
  <c r="R229"/>
  <c r="I229"/>
  <c r="T229"/>
  <c r="V229"/>
  <c r="Z229" s="1"/>
  <c r="N229"/>
  <c r="V211" i="14"/>
  <c r="N211"/>
  <c r="P211"/>
  <c r="D233"/>
  <c r="R211"/>
  <c r="I211"/>
  <c r="T211"/>
  <c r="P211" i="12"/>
  <c r="D233"/>
  <c r="R211"/>
  <c r="I211"/>
  <c r="T211"/>
  <c r="V211"/>
  <c r="Z211" s="1"/>
  <c r="N211"/>
  <c r="W219" i="14"/>
  <c r="V239" i="15"/>
  <c r="Z239" s="1"/>
  <c r="N239"/>
  <c r="P239"/>
  <c r="R239"/>
  <c r="I239"/>
  <c r="T239"/>
  <c r="L207" i="14"/>
  <c r="F229"/>
  <c r="L229" s="1"/>
  <c r="V213"/>
  <c r="N213"/>
  <c r="P213"/>
  <c r="D235"/>
  <c r="R213"/>
  <c r="I213"/>
  <c r="T213"/>
  <c r="W241" i="12"/>
  <c r="V217" i="14"/>
  <c r="N217"/>
  <c r="P217"/>
  <c r="D239"/>
  <c r="R217"/>
  <c r="I217"/>
  <c r="T217"/>
  <c r="AG163"/>
  <c r="AE153" i="13"/>
  <c r="AG153" s="1"/>
  <c r="AE153" i="14"/>
  <c r="AG153" s="1"/>
  <c r="J197" i="13"/>
  <c r="M197" i="14"/>
  <c r="E197"/>
  <c r="Z209"/>
  <c r="Q197" i="12"/>
  <c r="S197"/>
  <c r="Z194"/>
  <c r="Q197" i="13"/>
  <c r="S197"/>
  <c r="Z195"/>
  <c r="Z216" i="15"/>
  <c r="O219"/>
  <c r="Z189" i="14"/>
  <c r="Z189" i="12"/>
  <c r="Z217" i="15"/>
  <c r="Z191" i="14"/>
  <c r="Z195"/>
  <c r="AA186"/>
  <c r="AF186"/>
  <c r="AG186" s="1"/>
  <c r="AA168" i="12"/>
  <c r="AE168"/>
  <c r="AF168" s="1"/>
  <c r="AA172"/>
  <c r="AE172"/>
  <c r="AF172" s="1"/>
  <c r="AD21"/>
  <c r="AF21" s="1"/>
  <c r="AF9"/>
  <c r="P207" i="14"/>
  <c r="R207"/>
  <c r="I207"/>
  <c r="D229"/>
  <c r="T207"/>
  <c r="V207"/>
  <c r="N207"/>
  <c r="AF215" i="15"/>
  <c r="AG215" s="1"/>
  <c r="AA215"/>
  <c r="V237"/>
  <c r="N237"/>
  <c r="P237"/>
  <c r="R237"/>
  <c r="I237"/>
  <c r="T237"/>
  <c r="W219" i="13"/>
  <c r="AA185" i="15"/>
  <c r="Y197"/>
  <c r="AF185"/>
  <c r="AA163"/>
  <c r="Y175"/>
  <c r="AF163"/>
  <c r="AA174" i="13"/>
  <c r="AF174"/>
  <c r="AG174" s="1"/>
  <c r="AA163"/>
  <c r="Y175"/>
  <c r="AF163"/>
  <c r="AF194" i="14"/>
  <c r="AG194" s="1"/>
  <c r="AA194"/>
  <c r="V216"/>
  <c r="N216"/>
  <c r="P216"/>
  <c r="D238"/>
  <c r="R216"/>
  <c r="I216"/>
  <c r="T216"/>
  <c r="F231" i="15"/>
  <c r="L231" s="1"/>
  <c r="L209"/>
  <c r="Z209" s="1"/>
  <c r="AF191" i="13"/>
  <c r="AG191" s="1"/>
  <c r="AA191"/>
  <c r="P213"/>
  <c r="D235"/>
  <c r="R213"/>
  <c r="I213"/>
  <c r="T213"/>
  <c r="V213"/>
  <c r="Z213" s="1"/>
  <c r="N213"/>
  <c r="AF192"/>
  <c r="AG192" s="1"/>
  <c r="AA192"/>
  <c r="P214"/>
  <c r="D236"/>
  <c r="R214"/>
  <c r="I214"/>
  <c r="T214"/>
  <c r="V214"/>
  <c r="N214"/>
  <c r="W241" i="15"/>
  <c r="P210" i="13"/>
  <c r="R210"/>
  <c r="I210"/>
  <c r="D232"/>
  <c r="T210"/>
  <c r="V210"/>
  <c r="N210"/>
  <c r="AA168"/>
  <c r="AF168"/>
  <c r="AG168" s="1"/>
  <c r="V209" i="12"/>
  <c r="N209"/>
  <c r="P209"/>
  <c r="R209"/>
  <c r="I209"/>
  <c r="D231"/>
  <c r="T209"/>
  <c r="AF196" i="13"/>
  <c r="AG196" s="1"/>
  <c r="AA196"/>
  <c r="P218"/>
  <c r="D240"/>
  <c r="R218"/>
  <c r="I218"/>
  <c r="T218"/>
  <c r="V218"/>
  <c r="Z218" s="1"/>
  <c r="N218"/>
  <c r="AA174" i="12"/>
  <c r="AE174"/>
  <c r="AF174" s="1"/>
  <c r="L208" i="13"/>
  <c r="Z208" s="1"/>
  <c r="F230"/>
  <c r="L230" s="1"/>
  <c r="Y21"/>
  <c r="AA9"/>
  <c r="AF9"/>
  <c r="R231" i="14"/>
  <c r="I231"/>
  <c r="T231"/>
  <c r="V231"/>
  <c r="N231"/>
  <c r="P231"/>
  <c r="AF190" i="13"/>
  <c r="AG190" s="1"/>
  <c r="AA190"/>
  <c r="P212"/>
  <c r="D234"/>
  <c r="R212"/>
  <c r="I212"/>
  <c r="T212"/>
  <c r="V212"/>
  <c r="Z212" s="1"/>
  <c r="N212"/>
  <c r="W219" i="12"/>
  <c r="E197" i="13"/>
  <c r="U197"/>
  <c r="Z185" i="14"/>
  <c r="AD153" i="12"/>
  <c r="AF153" s="1"/>
  <c r="Z185" i="13"/>
  <c r="L207"/>
  <c r="J219" s="1"/>
  <c r="F229"/>
  <c r="L229" s="1"/>
  <c r="J241" s="1"/>
  <c r="AE187" i="12"/>
  <c r="AF187" s="1"/>
  <c r="AA187"/>
  <c r="AA170" i="13"/>
  <c r="AF170"/>
  <c r="AG170" s="1"/>
  <c r="AA167"/>
  <c r="AF167"/>
  <c r="AG167" s="1"/>
  <c r="V234" i="15"/>
  <c r="Z234" s="1"/>
  <c r="N234"/>
  <c r="P234"/>
  <c r="R234"/>
  <c r="I234"/>
  <c r="T234"/>
  <c r="L210" i="12"/>
  <c r="Z210" s="1"/>
  <c r="F232"/>
  <c r="L232" s="1"/>
  <c r="P218"/>
  <c r="D240"/>
  <c r="R218"/>
  <c r="I218"/>
  <c r="T218"/>
  <c r="V218"/>
  <c r="N218"/>
  <c r="V233" i="15"/>
  <c r="N233"/>
  <c r="P233"/>
  <c r="R233"/>
  <c r="I233"/>
  <c r="T233"/>
  <c r="L208" i="12"/>
  <c r="Z208" s="1"/>
  <c r="F230"/>
  <c r="L230" s="1"/>
  <c r="J241" s="1"/>
  <c r="AA172" i="13"/>
  <c r="AF172"/>
  <c r="AG172" s="1"/>
  <c r="AA173"/>
  <c r="AF173"/>
  <c r="AG173" s="1"/>
  <c r="R230" i="12"/>
  <c r="I230"/>
  <c r="T230"/>
  <c r="V230"/>
  <c r="Z230" s="1"/>
  <c r="N230"/>
  <c r="P230"/>
  <c r="V218" i="14"/>
  <c r="N218"/>
  <c r="P218"/>
  <c r="D240"/>
  <c r="R218"/>
  <c r="I218"/>
  <c r="T218"/>
  <c r="P212" i="12"/>
  <c r="D234"/>
  <c r="R212"/>
  <c r="I212"/>
  <c r="T212"/>
  <c r="V212"/>
  <c r="N212"/>
  <c r="P214"/>
  <c r="D236"/>
  <c r="R214"/>
  <c r="I214"/>
  <c r="T214"/>
  <c r="V214"/>
  <c r="Z214" s="1"/>
  <c r="N214"/>
  <c r="W219" i="15"/>
  <c r="P211" i="13"/>
  <c r="D233"/>
  <c r="R211"/>
  <c r="I211"/>
  <c r="T211"/>
  <c r="V211"/>
  <c r="N211"/>
  <c r="AF171" i="14"/>
  <c r="AG171" s="1"/>
  <c r="AA171"/>
  <c r="V215"/>
  <c r="N215"/>
  <c r="P215"/>
  <c r="D237"/>
  <c r="R215"/>
  <c r="I215"/>
  <c r="T215"/>
  <c r="P215" i="13"/>
  <c r="D237"/>
  <c r="R215"/>
  <c r="I215"/>
  <c r="T215"/>
  <c r="V215"/>
  <c r="N215"/>
  <c r="D230" i="15"/>
  <c r="T208"/>
  <c r="Z208" s="1"/>
  <c r="V208"/>
  <c r="N208"/>
  <c r="M219" s="1"/>
  <c r="P208"/>
  <c r="R208"/>
  <c r="I208"/>
  <c r="L207"/>
  <c r="F229"/>
  <c r="L229" s="1"/>
  <c r="AF168" i="14"/>
  <c r="AG168" s="1"/>
  <c r="AA168"/>
  <c r="P215" i="12"/>
  <c r="D237"/>
  <c r="R215"/>
  <c r="I215"/>
  <c r="T215"/>
  <c r="V215"/>
  <c r="N215"/>
  <c r="P217"/>
  <c r="D239"/>
  <c r="R217"/>
  <c r="I217"/>
  <c r="T217"/>
  <c r="V217"/>
  <c r="N217"/>
  <c r="AF163"/>
  <c r="Z212" i="15"/>
  <c r="Z196" i="12"/>
  <c r="Z211" i="15"/>
  <c r="S197" i="14"/>
  <c r="M197" i="12"/>
  <c r="U197" i="15"/>
  <c r="Z196" i="14"/>
  <c r="Z209" i="12"/>
  <c r="Z190"/>
  <c r="Z192"/>
  <c r="M197" i="13"/>
  <c r="Z189"/>
  <c r="Z193" i="14"/>
  <c r="Z193" i="13"/>
  <c r="U219" i="15"/>
  <c r="Q219"/>
  <c r="Z193" i="12"/>
  <c r="Z195"/>
  <c r="AA169"/>
  <c r="AE169"/>
  <c r="AF169" s="1"/>
  <c r="AA170"/>
  <c r="AE170"/>
  <c r="AF170" s="1"/>
  <c r="AA9" i="14"/>
  <c r="Y21"/>
  <c r="AF9"/>
  <c r="L208"/>
  <c r="F230"/>
  <c r="L230" s="1"/>
  <c r="AA186" i="12"/>
  <c r="AE186"/>
  <c r="AF186" s="1"/>
  <c r="R207"/>
  <c r="I207"/>
  <c r="D229"/>
  <c r="T207"/>
  <c r="V207"/>
  <c r="N207"/>
  <c r="P207"/>
  <c r="AF213" i="15"/>
  <c r="AG213" s="1"/>
  <c r="AA213"/>
  <c r="V235"/>
  <c r="Z235" s="1"/>
  <c r="N235"/>
  <c r="P235"/>
  <c r="R235"/>
  <c r="I235"/>
  <c r="T235"/>
  <c r="AF172" i="14"/>
  <c r="AG172" s="1"/>
  <c r="AA172"/>
  <c r="AA171" i="13"/>
  <c r="AF171"/>
  <c r="AG171" s="1"/>
  <c r="AA186"/>
  <c r="AF186"/>
  <c r="AG186" s="1"/>
  <c r="AE191" i="12"/>
  <c r="AF191" s="1"/>
  <c r="AA191"/>
  <c r="P213"/>
  <c r="D235"/>
  <c r="R213"/>
  <c r="I213"/>
  <c r="T213"/>
  <c r="V213"/>
  <c r="N213"/>
  <c r="V210" i="14"/>
  <c r="N210"/>
  <c r="P210"/>
  <c r="R210"/>
  <c r="Z210" s="1"/>
  <c r="I210"/>
  <c r="D232"/>
  <c r="T210"/>
  <c r="R208"/>
  <c r="I208"/>
  <c r="D230"/>
  <c r="T208"/>
  <c r="V208"/>
  <c r="Z208" s="1"/>
  <c r="N208"/>
  <c r="P208"/>
  <c r="R207" i="13"/>
  <c r="I207"/>
  <c r="E219" s="1"/>
  <c r="D229"/>
  <c r="T207"/>
  <c r="V207"/>
  <c r="N207"/>
  <c r="P207"/>
  <c r="AA167" i="12"/>
  <c r="AE167"/>
  <c r="AF167" s="1"/>
  <c r="AA173"/>
  <c r="AE173"/>
  <c r="AF173" s="1"/>
  <c r="AF194" i="13"/>
  <c r="AG194" s="1"/>
  <c r="AA194"/>
  <c r="P216"/>
  <c r="D238"/>
  <c r="R216"/>
  <c r="I216"/>
  <c r="T216"/>
  <c r="V216"/>
  <c r="N216"/>
  <c r="V209"/>
  <c r="N209"/>
  <c r="P209"/>
  <c r="R209"/>
  <c r="Z209" s="1"/>
  <c r="I209"/>
  <c r="D231"/>
  <c r="T209"/>
  <c r="L210" i="15"/>
  <c r="Z210" s="1"/>
  <c r="F232"/>
  <c r="L232" s="1"/>
  <c r="AF218"/>
  <c r="AG218" s="1"/>
  <c r="AA218"/>
  <c r="V240"/>
  <c r="Z240" s="1"/>
  <c r="N240"/>
  <c r="P240"/>
  <c r="R240"/>
  <c r="I240"/>
  <c r="T240"/>
  <c r="AF192" i="14"/>
  <c r="AG192" s="1"/>
  <c r="AA192"/>
  <c r="V214"/>
  <c r="N214"/>
  <c r="P214"/>
  <c r="D236"/>
  <c r="R214"/>
  <c r="I214"/>
  <c r="T214"/>
  <c r="AF192" i="15"/>
  <c r="AG192" s="1"/>
  <c r="AA192"/>
  <c r="AF173" i="14"/>
  <c r="AG173" s="1"/>
  <c r="AA173"/>
  <c r="W241"/>
  <c r="AF190"/>
  <c r="AG190" s="1"/>
  <c r="AA190"/>
  <c r="V212"/>
  <c r="N212"/>
  <c r="P212"/>
  <c r="D234"/>
  <c r="R212"/>
  <c r="I212"/>
  <c r="T212"/>
  <c r="AF214" i="15"/>
  <c r="AG214" s="1"/>
  <c r="AA214"/>
  <c r="V236"/>
  <c r="Z236" s="1"/>
  <c r="N236"/>
  <c r="P236"/>
  <c r="R236"/>
  <c r="I236"/>
  <c r="T236"/>
  <c r="Z231" i="14"/>
  <c r="O197" i="13"/>
  <c r="J197" i="12"/>
  <c r="Z230" i="13"/>
  <c r="Z185" i="12"/>
  <c r="E219" i="15"/>
  <c r="J197" i="14"/>
  <c r="Z210" i="13"/>
  <c r="Y175" i="14"/>
  <c r="AF188" i="11"/>
  <c r="AG188" s="1"/>
  <c r="AA188"/>
  <c r="AA187" i="10"/>
  <c r="AF187"/>
  <c r="AG187" s="1"/>
  <c r="AA188"/>
  <c r="AF188"/>
  <c r="AG188" s="1"/>
  <c r="AA188" i="8"/>
  <c r="AF188"/>
  <c r="AG188" s="1"/>
  <c r="AF172" i="9"/>
  <c r="AG172" s="1"/>
  <c r="AA172"/>
  <c r="AF187" i="8"/>
  <c r="AG187" s="1"/>
  <c r="AA187"/>
  <c r="AA186" i="11"/>
  <c r="AF186"/>
  <c r="AG186" s="1"/>
  <c r="AA189" i="10"/>
  <c r="AF189"/>
  <c r="AG189" s="1"/>
  <c r="R210" i="8"/>
  <c r="I210"/>
  <c r="D232"/>
  <c r="T210"/>
  <c r="V210"/>
  <c r="Z210" s="1"/>
  <c r="N210"/>
  <c r="P210"/>
  <c r="V237" i="10"/>
  <c r="N237"/>
  <c r="P237"/>
  <c r="R237"/>
  <c r="I237"/>
  <c r="T237"/>
  <c r="P210" i="11"/>
  <c r="R210"/>
  <c r="I210"/>
  <c r="D232"/>
  <c r="T210"/>
  <c r="V210"/>
  <c r="N210"/>
  <c r="T231"/>
  <c r="Z231" s="1"/>
  <c r="V231"/>
  <c r="N231"/>
  <c r="P231"/>
  <c r="R231"/>
  <c r="I231"/>
  <c r="AA213" i="10"/>
  <c r="AF213"/>
  <c r="AG213" s="1"/>
  <c r="Y197"/>
  <c r="AF185"/>
  <c r="AA185"/>
  <c r="AA185" i="8"/>
  <c r="AF185"/>
  <c r="AA172"/>
  <c r="AF172"/>
  <c r="AG172" s="1"/>
  <c r="AA188" i="9"/>
  <c r="AF188"/>
  <c r="AG188" s="1"/>
  <c r="AA171" i="8"/>
  <c r="AF171"/>
  <c r="AG171" s="1"/>
  <c r="AA172" i="11"/>
  <c r="AF172"/>
  <c r="AG172" s="1"/>
  <c r="L208"/>
  <c r="F230"/>
  <c r="L230" s="1"/>
  <c r="F229" i="10"/>
  <c r="L229" s="1"/>
  <c r="J241" s="1"/>
  <c r="L207"/>
  <c r="T213" i="9"/>
  <c r="V213"/>
  <c r="N213"/>
  <c r="P213"/>
  <c r="D235"/>
  <c r="R213"/>
  <c r="I213"/>
  <c r="V230"/>
  <c r="N230"/>
  <c r="P230"/>
  <c r="R230"/>
  <c r="I230"/>
  <c r="T230"/>
  <c r="AA216" i="10"/>
  <c r="AF216"/>
  <c r="AG216" s="1"/>
  <c r="P233"/>
  <c r="T233"/>
  <c r="V233"/>
  <c r="I233"/>
  <c r="N233"/>
  <c r="R233"/>
  <c r="P212" i="11"/>
  <c r="D234"/>
  <c r="R212"/>
  <c r="I212"/>
  <c r="T212"/>
  <c r="V212"/>
  <c r="Z212" s="1"/>
  <c r="N212"/>
  <c r="W241" i="8"/>
  <c r="AE153" i="11"/>
  <c r="AG153" s="1"/>
  <c r="AG141"/>
  <c r="AF186" i="9"/>
  <c r="AG186" s="1"/>
  <c r="AA186"/>
  <c r="P218" i="11"/>
  <c r="D240"/>
  <c r="R218"/>
  <c r="I218"/>
  <c r="T218"/>
  <c r="V218"/>
  <c r="N218"/>
  <c r="D232" i="9"/>
  <c r="T210"/>
  <c r="V210"/>
  <c r="Z210" s="1"/>
  <c r="N210"/>
  <c r="P210"/>
  <c r="R210"/>
  <c r="I210"/>
  <c r="V234" i="10"/>
  <c r="N234"/>
  <c r="P234"/>
  <c r="T234"/>
  <c r="I234"/>
  <c r="R234"/>
  <c r="D237" i="8"/>
  <c r="R215"/>
  <c r="I215"/>
  <c r="T215"/>
  <c r="V215"/>
  <c r="Z215" s="1"/>
  <c r="N215"/>
  <c r="P215"/>
  <c r="AA170"/>
  <c r="AF170"/>
  <c r="AG170" s="1"/>
  <c r="AA195" i="10"/>
  <c r="AF195"/>
  <c r="AG195" s="1"/>
  <c r="W241" i="9"/>
  <c r="V207"/>
  <c r="N207"/>
  <c r="P207"/>
  <c r="R207"/>
  <c r="Z207" s="1"/>
  <c r="I207"/>
  <c r="D229"/>
  <c r="T207"/>
  <c r="T212"/>
  <c r="V212"/>
  <c r="N212"/>
  <c r="P212"/>
  <c r="D234"/>
  <c r="R212"/>
  <c r="I212"/>
  <c r="Z192" i="8"/>
  <c r="Z194" i="9"/>
  <c r="Z189" i="8"/>
  <c r="M219" i="10"/>
  <c r="E197" i="8"/>
  <c r="U197"/>
  <c r="Z190"/>
  <c r="Z190" i="11"/>
  <c r="Z194" i="8"/>
  <c r="Z196" i="11"/>
  <c r="J197" i="8"/>
  <c r="Z193" i="9"/>
  <c r="Z218" i="10"/>
  <c r="Q197" i="11"/>
  <c r="S197"/>
  <c r="AA173" i="8"/>
  <c r="AF173"/>
  <c r="AG173" s="1"/>
  <c r="AF163" i="9"/>
  <c r="AA163"/>
  <c r="Y175"/>
  <c r="AA168" i="11"/>
  <c r="AF168"/>
  <c r="AG168" s="1"/>
  <c r="AA185"/>
  <c r="AF185"/>
  <c r="V239" i="10"/>
  <c r="N239"/>
  <c r="P239"/>
  <c r="R239"/>
  <c r="I239"/>
  <c r="T239"/>
  <c r="T217" i="9"/>
  <c r="V217"/>
  <c r="N217"/>
  <c r="P217"/>
  <c r="D239"/>
  <c r="R217"/>
  <c r="I217"/>
  <c r="V231" i="8"/>
  <c r="Z231" s="1"/>
  <c r="N231"/>
  <c r="P231"/>
  <c r="R231"/>
  <c r="I231"/>
  <c r="T231"/>
  <c r="D231" i="10"/>
  <c r="R209"/>
  <c r="I209"/>
  <c r="E219" s="1"/>
  <c r="T209"/>
  <c r="Z209" s="1"/>
  <c r="V209"/>
  <c r="N209"/>
  <c r="P209"/>
  <c r="AF163"/>
  <c r="AA163"/>
  <c r="Y175"/>
  <c r="AA190"/>
  <c r="AF190"/>
  <c r="AG190" s="1"/>
  <c r="AA187" i="9"/>
  <c r="AF187"/>
  <c r="AG187" s="1"/>
  <c r="D235" i="8"/>
  <c r="R213"/>
  <c r="I213"/>
  <c r="T213"/>
  <c r="V213"/>
  <c r="Z213" s="1"/>
  <c r="N213"/>
  <c r="P213"/>
  <c r="F231" i="10"/>
  <c r="L231" s="1"/>
  <c r="L209"/>
  <c r="V236"/>
  <c r="N236"/>
  <c r="P236"/>
  <c r="T236"/>
  <c r="I236"/>
  <c r="R236"/>
  <c r="AF192" i="11"/>
  <c r="AG192" s="1"/>
  <c r="AA192"/>
  <c r="P214"/>
  <c r="D236"/>
  <c r="R214"/>
  <c r="I214"/>
  <c r="T214"/>
  <c r="V214"/>
  <c r="N214"/>
  <c r="D229" i="8"/>
  <c r="T207"/>
  <c r="V207"/>
  <c r="N207"/>
  <c r="P207"/>
  <c r="R207"/>
  <c r="I207"/>
  <c r="T214" i="9"/>
  <c r="V214"/>
  <c r="Z214" s="1"/>
  <c r="N214"/>
  <c r="P214"/>
  <c r="D236"/>
  <c r="R214"/>
  <c r="I214"/>
  <c r="W219" i="8"/>
  <c r="AA174"/>
  <c r="AF174"/>
  <c r="AG174" s="1"/>
  <c r="AF167" i="9"/>
  <c r="AG167" s="1"/>
  <c r="AA167"/>
  <c r="D230" i="11"/>
  <c r="T208"/>
  <c r="Z208" s="1"/>
  <c r="V208"/>
  <c r="N208"/>
  <c r="P208"/>
  <c r="R208"/>
  <c r="I208"/>
  <c r="L208" i="9"/>
  <c r="F230"/>
  <c r="L230" s="1"/>
  <c r="R209"/>
  <c r="I209"/>
  <c r="D231"/>
  <c r="T209"/>
  <c r="V209"/>
  <c r="Z209" s="1"/>
  <c r="N209"/>
  <c r="P209"/>
  <c r="T211"/>
  <c r="V211"/>
  <c r="N211"/>
  <c r="P211"/>
  <c r="D233"/>
  <c r="R211"/>
  <c r="I211"/>
  <c r="AF193" i="11"/>
  <c r="AG193" s="1"/>
  <c r="AA193"/>
  <c r="P215"/>
  <c r="D237"/>
  <c r="R215"/>
  <c r="I215"/>
  <c r="T215"/>
  <c r="V215"/>
  <c r="N215"/>
  <c r="F231"/>
  <c r="L231" s="1"/>
  <c r="L209"/>
  <c r="AE153" i="8"/>
  <c r="AG153" s="1"/>
  <c r="AG141"/>
  <c r="AF174" i="9"/>
  <c r="AG174" s="1"/>
  <c r="AA174"/>
  <c r="AA167" i="8"/>
  <c r="AF167"/>
  <c r="AG167" s="1"/>
  <c r="W219" i="9"/>
  <c r="F230" i="8"/>
  <c r="L230" s="1"/>
  <c r="L208"/>
  <c r="Z210" i="11"/>
  <c r="M197" i="8"/>
  <c r="Z191" i="9"/>
  <c r="Z185"/>
  <c r="Z193" i="8"/>
  <c r="Y197" s="1"/>
  <c r="S197" i="9"/>
  <c r="O197"/>
  <c r="E197" i="11"/>
  <c r="U197"/>
  <c r="Z190" i="9"/>
  <c r="AA192" i="10"/>
  <c r="AF192"/>
  <c r="AG192" s="1"/>
  <c r="AA169" i="11"/>
  <c r="AF169"/>
  <c r="AG169" s="1"/>
  <c r="AA168" i="8"/>
  <c r="AF168"/>
  <c r="AG168" s="1"/>
  <c r="AA9"/>
  <c r="Y21"/>
  <c r="AF9"/>
  <c r="V235" i="10"/>
  <c r="Z235" s="1"/>
  <c r="N235"/>
  <c r="P235"/>
  <c r="T235"/>
  <c r="R235"/>
  <c r="I235"/>
  <c r="AA173" i="11"/>
  <c r="AF173"/>
  <c r="AG173" s="1"/>
  <c r="AF186" i="10"/>
  <c r="AG186" s="1"/>
  <c r="AA186"/>
  <c r="W241" i="11"/>
  <c r="R229" i="10"/>
  <c r="Z229" s="1"/>
  <c r="I229"/>
  <c r="V229"/>
  <c r="T229"/>
  <c r="N229"/>
  <c r="P229"/>
  <c r="D239" i="8"/>
  <c r="R217"/>
  <c r="I217"/>
  <c r="T217"/>
  <c r="V217"/>
  <c r="N217"/>
  <c r="P217"/>
  <c r="V238" i="10"/>
  <c r="N238"/>
  <c r="P238"/>
  <c r="R238"/>
  <c r="I238"/>
  <c r="T238"/>
  <c r="W219"/>
  <c r="Z207"/>
  <c r="AF187" i="11"/>
  <c r="AG187" s="1"/>
  <c r="AA187"/>
  <c r="AA196" i="10"/>
  <c r="AF196"/>
  <c r="AG196" s="1"/>
  <c r="L210" i="9"/>
  <c r="F232"/>
  <c r="L232" s="1"/>
  <c r="L209" i="8"/>
  <c r="Z209" s="1"/>
  <c r="F231"/>
  <c r="L231" s="1"/>
  <c r="AG9" i="10"/>
  <c r="AE21"/>
  <c r="AG21" s="1"/>
  <c r="P216" i="11"/>
  <c r="D238"/>
  <c r="R216"/>
  <c r="I216"/>
  <c r="T216"/>
  <c r="V216"/>
  <c r="Z216" s="1"/>
  <c r="N216"/>
  <c r="AA193" i="10"/>
  <c r="AF193"/>
  <c r="AG193" s="1"/>
  <c r="D240" i="8"/>
  <c r="R218"/>
  <c r="I218"/>
  <c r="T218"/>
  <c r="V218"/>
  <c r="Z218" s="1"/>
  <c r="N218"/>
  <c r="P218"/>
  <c r="T218" i="9"/>
  <c r="V218"/>
  <c r="Z218" s="1"/>
  <c r="N218"/>
  <c r="P218"/>
  <c r="D240"/>
  <c r="R218"/>
  <c r="I218"/>
  <c r="V240" i="10"/>
  <c r="N240"/>
  <c r="P240"/>
  <c r="R240"/>
  <c r="I240"/>
  <c r="T240"/>
  <c r="AA9" i="11"/>
  <c r="Y21"/>
  <c r="AF9"/>
  <c r="AG163"/>
  <c r="Z195" i="9"/>
  <c r="Z215" i="10"/>
  <c r="Z191" i="8"/>
  <c r="S197"/>
  <c r="O197"/>
  <c r="Z192" i="9"/>
  <c r="Z211" i="10"/>
  <c r="Z212"/>
  <c r="Z189" i="9"/>
  <c r="Z194" i="11"/>
  <c r="Z209"/>
  <c r="J197"/>
  <c r="U197" i="9"/>
  <c r="Q197"/>
  <c r="Z230"/>
  <c r="M197" i="11"/>
  <c r="AA169" i="8"/>
  <c r="AF169"/>
  <c r="AG169" s="1"/>
  <c r="Y175"/>
  <c r="AF163"/>
  <c r="AA163"/>
  <c r="AA170" i="11"/>
  <c r="AF170"/>
  <c r="AG170" s="1"/>
  <c r="AA194" i="10"/>
  <c r="AF194"/>
  <c r="AG194" s="1"/>
  <c r="F232"/>
  <c r="L232" s="1"/>
  <c r="L210"/>
  <c r="Z210" s="1"/>
  <c r="F229" i="9"/>
  <c r="L229" s="1"/>
  <c r="L207"/>
  <c r="D236" i="8"/>
  <c r="R214"/>
  <c r="I214"/>
  <c r="T214"/>
  <c r="V214"/>
  <c r="N214"/>
  <c r="P214"/>
  <c r="T216" i="9"/>
  <c r="V216"/>
  <c r="N216"/>
  <c r="P216"/>
  <c r="D238"/>
  <c r="R216"/>
  <c r="I216"/>
  <c r="P211" i="11"/>
  <c r="D233"/>
  <c r="R211"/>
  <c r="I211"/>
  <c r="T211"/>
  <c r="V211"/>
  <c r="N211"/>
  <c r="AE21" i="9"/>
  <c r="AG21" s="1"/>
  <c r="AG9"/>
  <c r="D233" i="8"/>
  <c r="R211"/>
  <c r="I211"/>
  <c r="T211"/>
  <c r="V211"/>
  <c r="N211"/>
  <c r="P211"/>
  <c r="AA174" i="11"/>
  <c r="AF174"/>
  <c r="AG174" s="1"/>
  <c r="AF186" i="8"/>
  <c r="AG186" s="1"/>
  <c r="AA186"/>
  <c r="AA171" i="11"/>
  <c r="AF171"/>
  <c r="AG171" s="1"/>
  <c r="W219"/>
  <c r="T210" i="10"/>
  <c r="V210"/>
  <c r="N210"/>
  <c r="D232"/>
  <c r="P210"/>
  <c r="R210"/>
  <c r="I210"/>
  <c r="P208"/>
  <c r="O219" s="1"/>
  <c r="R208"/>
  <c r="Q219" s="1"/>
  <c r="I208"/>
  <c r="D230"/>
  <c r="T208"/>
  <c r="S219" s="1"/>
  <c r="V208"/>
  <c r="N208"/>
  <c r="P213" i="11"/>
  <c r="D235"/>
  <c r="R213"/>
  <c r="I213"/>
  <c r="T213"/>
  <c r="V213"/>
  <c r="Z213" s="1"/>
  <c r="N213"/>
  <c r="D234" i="8"/>
  <c r="R212"/>
  <c r="I212"/>
  <c r="T212"/>
  <c r="V212"/>
  <c r="N212"/>
  <c r="P212"/>
  <c r="W241" i="10"/>
  <c r="D238" i="8"/>
  <c r="R216"/>
  <c r="I216"/>
  <c r="T216"/>
  <c r="V216"/>
  <c r="N216"/>
  <c r="P216"/>
  <c r="P217" i="11"/>
  <c r="D239"/>
  <c r="R217"/>
  <c r="I217"/>
  <c r="T217"/>
  <c r="V217"/>
  <c r="N217"/>
  <c r="AF171" i="9"/>
  <c r="AG171" s="1"/>
  <c r="AA171"/>
  <c r="AA167" i="11"/>
  <c r="AF167"/>
  <c r="AG167" s="1"/>
  <c r="AA191" i="10"/>
  <c r="AF191"/>
  <c r="AG191" s="1"/>
  <c r="L207" i="11"/>
  <c r="F229"/>
  <c r="L229" s="1"/>
  <c r="J241" s="1"/>
  <c r="L207" i="8"/>
  <c r="J219" s="1"/>
  <c r="F229"/>
  <c r="L229" s="1"/>
  <c r="T215" i="9"/>
  <c r="V215"/>
  <c r="N215"/>
  <c r="P215"/>
  <c r="D237"/>
  <c r="R215"/>
  <c r="I215"/>
  <c r="R207" i="11"/>
  <c r="I207"/>
  <c r="D229"/>
  <c r="T207"/>
  <c r="V207"/>
  <c r="N207"/>
  <c r="P207"/>
  <c r="O219" s="1"/>
  <c r="V208" i="8"/>
  <c r="Z208" s="1"/>
  <c r="N208"/>
  <c r="P208"/>
  <c r="R208"/>
  <c r="I208"/>
  <c r="D230"/>
  <c r="T208"/>
  <c r="Z217" i="10"/>
  <c r="Z189" i="11"/>
  <c r="U219" i="10"/>
  <c r="Z214"/>
  <c r="Z195" i="8"/>
  <c r="J197" i="10"/>
  <c r="Q197" i="8"/>
  <c r="Z191" i="11"/>
  <c r="Z195"/>
  <c r="AE153" i="9"/>
  <c r="AG153" s="1"/>
  <c r="Z208" i="10"/>
  <c r="Z196" i="8"/>
  <c r="Z196" i="9"/>
  <c r="M197"/>
  <c r="E197"/>
  <c r="Z208"/>
  <c r="O197" i="11"/>
  <c r="AF187" i="7"/>
  <c r="AG187" s="1"/>
  <c r="AA187"/>
  <c r="AF188"/>
  <c r="AG188" s="1"/>
  <c r="AA188"/>
  <c r="AF188" i="6"/>
  <c r="AG188" s="1"/>
  <c r="AA188"/>
  <c r="AA186"/>
  <c r="AF186"/>
  <c r="AG186" s="1"/>
  <c r="L210" i="7"/>
  <c r="F232"/>
  <c r="L232" s="1"/>
  <c r="AF189"/>
  <c r="AG189" s="1"/>
  <c r="AA189"/>
  <c r="P229"/>
  <c r="R229"/>
  <c r="I229"/>
  <c r="T229"/>
  <c r="V229"/>
  <c r="N229"/>
  <c r="V233"/>
  <c r="N233"/>
  <c r="P233"/>
  <c r="R233"/>
  <c r="I233"/>
  <c r="T233"/>
  <c r="P210"/>
  <c r="R210"/>
  <c r="I210"/>
  <c r="D232"/>
  <c r="T210"/>
  <c r="V210"/>
  <c r="Z210" s="1"/>
  <c r="N210"/>
  <c r="D230"/>
  <c r="T208"/>
  <c r="V208"/>
  <c r="N208"/>
  <c r="P208"/>
  <c r="O219" s="1"/>
  <c r="R208"/>
  <c r="I208"/>
  <c r="AA168" i="6"/>
  <c r="AF168"/>
  <c r="AG168" s="1"/>
  <c r="AA170"/>
  <c r="AF170"/>
  <c r="AG170" s="1"/>
  <c r="V236" i="7"/>
  <c r="N236"/>
  <c r="P236"/>
  <c r="R236"/>
  <c r="I236"/>
  <c r="T236"/>
  <c r="P217" i="6"/>
  <c r="D239"/>
  <c r="R217"/>
  <c r="I217"/>
  <c r="T217"/>
  <c r="V217"/>
  <c r="Z217" s="1"/>
  <c r="N217"/>
  <c r="AA167"/>
  <c r="AF167"/>
  <c r="AG167" s="1"/>
  <c r="P215"/>
  <c r="D237"/>
  <c r="R215"/>
  <c r="I215"/>
  <c r="T215"/>
  <c r="V215"/>
  <c r="N215"/>
  <c r="W219" i="7"/>
  <c r="V209"/>
  <c r="N209"/>
  <c r="P209"/>
  <c r="R209"/>
  <c r="Z209" s="1"/>
  <c r="I209"/>
  <c r="D231"/>
  <c r="T209"/>
  <c r="M219"/>
  <c r="Z211"/>
  <c r="Q197" i="6"/>
  <c r="S197"/>
  <c r="Z214" i="7"/>
  <c r="Z195" i="6"/>
  <c r="Z193"/>
  <c r="J197" i="7"/>
  <c r="AA169" i="6"/>
  <c r="AF169"/>
  <c r="AG169" s="1"/>
  <c r="D230"/>
  <c r="T208"/>
  <c r="V208"/>
  <c r="N208"/>
  <c r="P208"/>
  <c r="R208"/>
  <c r="I208"/>
  <c r="AA171"/>
  <c r="AF171"/>
  <c r="AG171" s="1"/>
  <c r="AA185" i="7"/>
  <c r="AF185"/>
  <c r="AF212"/>
  <c r="AG212" s="1"/>
  <c r="AA212"/>
  <c r="V234"/>
  <c r="Z234" s="1"/>
  <c r="N234"/>
  <c r="P234"/>
  <c r="R234"/>
  <c r="I234"/>
  <c r="T234"/>
  <c r="AF194"/>
  <c r="AG194" s="1"/>
  <c r="AA194"/>
  <c r="F231" i="6"/>
  <c r="L231" s="1"/>
  <c r="L209"/>
  <c r="AF190"/>
  <c r="AG190" s="1"/>
  <c r="AA190"/>
  <c r="P212"/>
  <c r="D234"/>
  <c r="R212"/>
  <c r="I212"/>
  <c r="T212"/>
  <c r="V212"/>
  <c r="N212"/>
  <c r="AF196"/>
  <c r="AG196" s="1"/>
  <c r="AA196"/>
  <c r="P218"/>
  <c r="D240"/>
  <c r="R218"/>
  <c r="I218"/>
  <c r="T218"/>
  <c r="V218"/>
  <c r="Z218" s="1"/>
  <c r="N218"/>
  <c r="AF216" i="7"/>
  <c r="AG216" s="1"/>
  <c r="AA216"/>
  <c r="V238"/>
  <c r="Z238" s="1"/>
  <c r="N238"/>
  <c r="P238"/>
  <c r="R238"/>
  <c r="I238"/>
  <c r="T238"/>
  <c r="AF192" i="6"/>
  <c r="AG192" s="1"/>
  <c r="AA192"/>
  <c r="P214"/>
  <c r="D236"/>
  <c r="R214"/>
  <c r="I214"/>
  <c r="T214"/>
  <c r="V214"/>
  <c r="N214"/>
  <c r="L207" i="7"/>
  <c r="F229"/>
  <c r="L229" s="1"/>
  <c r="J241" s="1"/>
  <c r="P213" i="6"/>
  <c r="D235"/>
  <c r="R213"/>
  <c r="I213"/>
  <c r="T213"/>
  <c r="V213"/>
  <c r="Z213" s="1"/>
  <c r="N213"/>
  <c r="AF196" i="7"/>
  <c r="AG196" s="1"/>
  <c r="AA196"/>
  <c r="W241" i="6"/>
  <c r="S219" i="7"/>
  <c r="Z191" i="6"/>
  <c r="Y175"/>
  <c r="AA173"/>
  <c r="AF173"/>
  <c r="AG173" s="1"/>
  <c r="AF187"/>
  <c r="AG187" s="1"/>
  <c r="AA187"/>
  <c r="AA172"/>
  <c r="AF172"/>
  <c r="AG172" s="1"/>
  <c r="AG9"/>
  <c r="AE21"/>
  <c r="AG21" s="1"/>
  <c r="F231" i="7"/>
  <c r="L231" s="1"/>
  <c r="L209"/>
  <c r="L208" i="6"/>
  <c r="F230"/>
  <c r="L230" s="1"/>
  <c r="J241" s="1"/>
  <c r="V239" i="7"/>
  <c r="N239"/>
  <c r="P239"/>
  <c r="R239"/>
  <c r="I239"/>
  <c r="T239"/>
  <c r="V235"/>
  <c r="N235"/>
  <c r="P235"/>
  <c r="R235"/>
  <c r="I235"/>
  <c r="T235"/>
  <c r="AA163"/>
  <c r="Y175"/>
  <c r="AF163"/>
  <c r="V232" i="6"/>
  <c r="Z232" s="1"/>
  <c r="N232"/>
  <c r="P232"/>
  <c r="R232"/>
  <c r="I232"/>
  <c r="T232"/>
  <c r="W219"/>
  <c r="AE175"/>
  <c r="AG175" s="1"/>
  <c r="AG163"/>
  <c r="Z210"/>
  <c r="U219" i="7"/>
  <c r="Q219"/>
  <c r="M197" i="6"/>
  <c r="Z186" i="7"/>
  <c r="Z217"/>
  <c r="Z213"/>
  <c r="L210" i="6"/>
  <c r="F232"/>
  <c r="L232" s="1"/>
  <c r="R207"/>
  <c r="I207"/>
  <c r="E219" s="1"/>
  <c r="D229"/>
  <c r="T207"/>
  <c r="Z207" s="1"/>
  <c r="V207"/>
  <c r="N207"/>
  <c r="P207"/>
  <c r="AA174"/>
  <c r="AF174"/>
  <c r="AG174" s="1"/>
  <c r="AF215" i="7"/>
  <c r="AG215" s="1"/>
  <c r="AA215"/>
  <c r="V237"/>
  <c r="Z237" s="1"/>
  <c r="N237"/>
  <c r="P237"/>
  <c r="R237"/>
  <c r="I237"/>
  <c r="T237"/>
  <c r="P216" i="6"/>
  <c r="D238"/>
  <c r="R216"/>
  <c r="I216"/>
  <c r="T216"/>
  <c r="V216"/>
  <c r="N216"/>
  <c r="W241" i="7"/>
  <c r="AE21"/>
  <c r="AG21" s="1"/>
  <c r="AG9"/>
  <c r="V209" i="6"/>
  <c r="Z209" s="1"/>
  <c r="N209"/>
  <c r="P209"/>
  <c r="R209"/>
  <c r="I209"/>
  <c r="D231"/>
  <c r="T209"/>
  <c r="AF189"/>
  <c r="AG189" s="1"/>
  <c r="AA189"/>
  <c r="P211"/>
  <c r="D233"/>
  <c r="R211"/>
  <c r="I211"/>
  <c r="T211"/>
  <c r="V211"/>
  <c r="N211"/>
  <c r="AF218" i="7"/>
  <c r="AG218" s="1"/>
  <c r="AA218"/>
  <c r="V240"/>
  <c r="N240"/>
  <c r="P240"/>
  <c r="R240"/>
  <c r="I240"/>
  <c r="T240"/>
  <c r="E219"/>
  <c r="Z194" i="6"/>
  <c r="Z185"/>
  <c r="J219"/>
  <c r="Z208" i="7"/>
  <c r="Z208" i="6"/>
  <c r="AE153"/>
  <c r="AG153" s="1"/>
  <c r="AF188" i="5"/>
  <c r="AG188" s="1"/>
  <c r="AA188"/>
  <c r="AA185"/>
  <c r="AF185"/>
  <c r="AF217"/>
  <c r="AG217" s="1"/>
  <c r="AA217"/>
  <c r="AF211"/>
  <c r="AG211" s="1"/>
  <c r="AA211"/>
  <c r="AF214"/>
  <c r="AG214" s="1"/>
  <c r="AA214"/>
  <c r="V236"/>
  <c r="N236"/>
  <c r="P236"/>
  <c r="R236"/>
  <c r="I236"/>
  <c r="T236"/>
  <c r="AG9"/>
  <c r="AE21"/>
  <c r="AG21" s="1"/>
  <c r="AF196"/>
  <c r="AG196" s="1"/>
  <c r="AA196"/>
  <c r="F231"/>
  <c r="L231" s="1"/>
  <c r="L209"/>
  <c r="L207"/>
  <c r="F229"/>
  <c r="L229" s="1"/>
  <c r="V209"/>
  <c r="Z209" s="1"/>
  <c r="N209"/>
  <c r="P209"/>
  <c r="R209"/>
  <c r="I209"/>
  <c r="D231"/>
  <c r="T209"/>
  <c r="AA163"/>
  <c r="Y175"/>
  <c r="AF163"/>
  <c r="V238"/>
  <c r="N238"/>
  <c r="P238"/>
  <c r="R238"/>
  <c r="I238"/>
  <c r="T238"/>
  <c r="W241"/>
  <c r="Z186"/>
  <c r="Z216"/>
  <c r="D230"/>
  <c r="T208"/>
  <c r="S219" s="1"/>
  <c r="V208"/>
  <c r="U219" s="1"/>
  <c r="N208"/>
  <c r="P208"/>
  <c r="R208"/>
  <c r="Q219" s="1"/>
  <c r="I208"/>
  <c r="E219" s="1"/>
  <c r="AF187"/>
  <c r="AG187" s="1"/>
  <c r="AA187"/>
  <c r="AF193"/>
  <c r="AG193" s="1"/>
  <c r="AA193"/>
  <c r="AF215"/>
  <c r="AG215" s="1"/>
  <c r="AA215"/>
  <c r="V237"/>
  <c r="N237"/>
  <c r="P237"/>
  <c r="R237"/>
  <c r="I237"/>
  <c r="T237"/>
  <c r="AF213"/>
  <c r="AG213" s="1"/>
  <c r="AA213"/>
  <c r="V235"/>
  <c r="N235"/>
  <c r="P235"/>
  <c r="R235"/>
  <c r="I235"/>
  <c r="T235"/>
  <c r="AF192"/>
  <c r="AG192" s="1"/>
  <c r="AA192"/>
  <c r="Z207"/>
  <c r="W219"/>
  <c r="P229"/>
  <c r="R229"/>
  <c r="I229"/>
  <c r="T229"/>
  <c r="V229"/>
  <c r="N229"/>
  <c r="V234"/>
  <c r="N234"/>
  <c r="P234"/>
  <c r="R234"/>
  <c r="I234"/>
  <c r="T234"/>
  <c r="V240"/>
  <c r="N240"/>
  <c r="P240"/>
  <c r="R240"/>
  <c r="I240"/>
  <c r="T240"/>
  <c r="AF194"/>
  <c r="AG194" s="1"/>
  <c r="AA194"/>
  <c r="L210"/>
  <c r="F232"/>
  <c r="L232" s="1"/>
  <c r="Z208"/>
  <c r="Z212"/>
  <c r="Z218"/>
  <c r="V239"/>
  <c r="N239"/>
  <c r="P239"/>
  <c r="R239"/>
  <c r="I239"/>
  <c r="T239"/>
  <c r="AF191"/>
  <c r="AG191" s="1"/>
  <c r="AA191"/>
  <c r="P210"/>
  <c r="O219" s="1"/>
  <c r="R210"/>
  <c r="I210"/>
  <c r="D232"/>
  <c r="T210"/>
  <c r="V210"/>
  <c r="Z210" s="1"/>
  <c r="N210"/>
  <c r="M219" s="1"/>
  <c r="V233"/>
  <c r="N233"/>
  <c r="P233"/>
  <c r="R233"/>
  <c r="I233"/>
  <c r="T233"/>
  <c r="J197"/>
  <c r="AG120" i="4"/>
  <c r="AE131"/>
  <c r="AG131" s="1"/>
  <c r="Z207" i="12" l="1"/>
  <c r="Z217"/>
  <c r="E219"/>
  <c r="AD175"/>
  <c r="AF175" s="1"/>
  <c r="AF210" i="15"/>
  <c r="AG210" s="1"/>
  <c r="AA210"/>
  <c r="AA209" i="13"/>
  <c r="AF209"/>
  <c r="AG209" s="1"/>
  <c r="AE207" i="12"/>
  <c r="AA207"/>
  <c r="AE210"/>
  <c r="AF210" s="1"/>
  <c r="AA210"/>
  <c r="AA208" i="13"/>
  <c r="AF208"/>
  <c r="AG208" s="1"/>
  <c r="AF229" i="15"/>
  <c r="AA229"/>
  <c r="AF208" i="14"/>
  <c r="AG208" s="1"/>
  <c r="AA208"/>
  <c r="AA210"/>
  <c r="AF210"/>
  <c r="AG210" s="1"/>
  <c r="AA208" i="15"/>
  <c r="AF208"/>
  <c r="AG208" s="1"/>
  <c r="AA209"/>
  <c r="AF209"/>
  <c r="AG209" s="1"/>
  <c r="AF230" i="13"/>
  <c r="AG230" s="1"/>
  <c r="AA230"/>
  <c r="V235" i="12"/>
  <c r="N235"/>
  <c r="P235"/>
  <c r="R235"/>
  <c r="I235"/>
  <c r="T235"/>
  <c r="AE193"/>
  <c r="AF193" s="1"/>
  <c r="AA193"/>
  <c r="AF193" i="14"/>
  <c r="AG193" s="1"/>
  <c r="AA193"/>
  <c r="AE190" i="12"/>
  <c r="AF190" s="1"/>
  <c r="AA190"/>
  <c r="AE196"/>
  <c r="AF196" s="1"/>
  <c r="AA196"/>
  <c r="V237"/>
  <c r="Z237" s="1"/>
  <c r="N237"/>
  <c r="P237"/>
  <c r="R237"/>
  <c r="I237"/>
  <c r="T237"/>
  <c r="R230" i="15"/>
  <c r="I230"/>
  <c r="T230"/>
  <c r="V230"/>
  <c r="N230"/>
  <c r="P230"/>
  <c r="AA185" i="13"/>
  <c r="Y197"/>
  <c r="AF185"/>
  <c r="T231" i="12"/>
  <c r="V231"/>
  <c r="Z231" s="1"/>
  <c r="N231"/>
  <c r="P231"/>
  <c r="R231"/>
  <c r="I231"/>
  <c r="T238" i="14"/>
  <c r="V238"/>
  <c r="N238"/>
  <c r="P238"/>
  <c r="R238"/>
  <c r="I238"/>
  <c r="AF217" i="15"/>
  <c r="AG217" s="1"/>
  <c r="AA217"/>
  <c r="AF216"/>
  <c r="AG216" s="1"/>
  <c r="AA216"/>
  <c r="T235" i="14"/>
  <c r="V235"/>
  <c r="Z235" s="1"/>
  <c r="N235"/>
  <c r="P235"/>
  <c r="R235"/>
  <c r="I235"/>
  <c r="T233"/>
  <c r="V233"/>
  <c r="N233"/>
  <c r="P233"/>
  <c r="R233"/>
  <c r="I233"/>
  <c r="V238" i="12"/>
  <c r="N238"/>
  <c r="P238"/>
  <c r="R238"/>
  <c r="I238"/>
  <c r="T238"/>
  <c r="J219"/>
  <c r="U219" i="13"/>
  <c r="Q219"/>
  <c r="Z213" i="12"/>
  <c r="U219"/>
  <c r="Q219"/>
  <c r="Z215"/>
  <c r="J241" i="15"/>
  <c r="Z233"/>
  <c r="Z237"/>
  <c r="U219" i="14"/>
  <c r="Q219"/>
  <c r="J241"/>
  <c r="Z238" i="15"/>
  <c r="Z216" i="12"/>
  <c r="AA185"/>
  <c r="Y197"/>
  <c r="AE185"/>
  <c r="AF231" i="14"/>
  <c r="AG231" s="1"/>
  <c r="AA231"/>
  <c r="T234"/>
  <c r="V234"/>
  <c r="Z234" s="1"/>
  <c r="N234"/>
  <c r="P234"/>
  <c r="R234"/>
  <c r="I234"/>
  <c r="T231" i="13"/>
  <c r="V231"/>
  <c r="N231"/>
  <c r="P231"/>
  <c r="R231"/>
  <c r="I231"/>
  <c r="AA235" i="15"/>
  <c r="AF235"/>
  <c r="AG235" s="1"/>
  <c r="AF193" i="13"/>
  <c r="AG193" s="1"/>
  <c r="AA193"/>
  <c r="AE192" i="12"/>
  <c r="AF192" s="1"/>
  <c r="AA192"/>
  <c r="AF211" i="15"/>
  <c r="AG211" s="1"/>
  <c r="AA211"/>
  <c r="T237" i="14"/>
  <c r="V237"/>
  <c r="Z237" s="1"/>
  <c r="N237"/>
  <c r="P237"/>
  <c r="R237"/>
  <c r="I237"/>
  <c r="AE214" i="12"/>
  <c r="AF214" s="1"/>
  <c r="AA214"/>
  <c r="V236"/>
  <c r="N236"/>
  <c r="P236"/>
  <c r="R236"/>
  <c r="I236"/>
  <c r="T236"/>
  <c r="T240" i="14"/>
  <c r="V240"/>
  <c r="N240"/>
  <c r="P240"/>
  <c r="R240"/>
  <c r="I240"/>
  <c r="AA234" i="15"/>
  <c r="AF234"/>
  <c r="AG234" s="1"/>
  <c r="AE21" i="13"/>
  <c r="AG21" s="1"/>
  <c r="AG9"/>
  <c r="AF218"/>
  <c r="AG218" s="1"/>
  <c r="AA218"/>
  <c r="V240"/>
  <c r="N240"/>
  <c r="P240"/>
  <c r="R240"/>
  <c r="I240"/>
  <c r="T240"/>
  <c r="V232"/>
  <c r="N232"/>
  <c r="P232"/>
  <c r="R232"/>
  <c r="I232"/>
  <c r="T232"/>
  <c r="AF213"/>
  <c r="AG213" s="1"/>
  <c r="AA213"/>
  <c r="V235"/>
  <c r="Z235" s="1"/>
  <c r="N235"/>
  <c r="P235"/>
  <c r="R235"/>
  <c r="I235"/>
  <c r="T235"/>
  <c r="AE175" i="15"/>
  <c r="AG175" s="1"/>
  <c r="AG163"/>
  <c r="AF191" i="14"/>
  <c r="AG191" s="1"/>
  <c r="AA191"/>
  <c r="AA209"/>
  <c r="AF209"/>
  <c r="AG209" s="1"/>
  <c r="T239"/>
  <c r="V239"/>
  <c r="N239"/>
  <c r="P239"/>
  <c r="R239"/>
  <c r="I239"/>
  <c r="AA239" i="15"/>
  <c r="AF239"/>
  <c r="AG239" s="1"/>
  <c r="AE211" i="12"/>
  <c r="AF211" s="1"/>
  <c r="AA211"/>
  <c r="V233"/>
  <c r="N233"/>
  <c r="P233"/>
  <c r="R233"/>
  <c r="I233"/>
  <c r="T233"/>
  <c r="T231" i="15"/>
  <c r="V231"/>
  <c r="Z231" s="1"/>
  <c r="N231"/>
  <c r="M241" s="1"/>
  <c r="P231"/>
  <c r="R231"/>
  <c r="Q241" s="1"/>
  <c r="I231"/>
  <c r="V232"/>
  <c r="N232"/>
  <c r="P232"/>
  <c r="R232"/>
  <c r="I232"/>
  <c r="T232"/>
  <c r="M219" i="13"/>
  <c r="M219" i="12"/>
  <c r="S219" i="15"/>
  <c r="Z216" i="14"/>
  <c r="M219"/>
  <c r="E219"/>
  <c r="AE175"/>
  <c r="AG175" s="1"/>
  <c r="Z213"/>
  <c r="Z211"/>
  <c r="E241" i="15"/>
  <c r="Z232" i="12"/>
  <c r="AF210" i="13"/>
  <c r="AG210" s="1"/>
  <c r="AA210"/>
  <c r="T236" i="14"/>
  <c r="V236"/>
  <c r="N236"/>
  <c r="P236"/>
  <c r="R236"/>
  <c r="I236"/>
  <c r="V238" i="13"/>
  <c r="N238"/>
  <c r="P238"/>
  <c r="R238"/>
  <c r="I238"/>
  <c r="T238"/>
  <c r="P229"/>
  <c r="R229"/>
  <c r="I229"/>
  <c r="T229"/>
  <c r="V229"/>
  <c r="N229"/>
  <c r="P229" i="12"/>
  <c r="R229"/>
  <c r="I229"/>
  <c r="T229"/>
  <c r="V229"/>
  <c r="N229"/>
  <c r="AE195"/>
  <c r="AF195" s="1"/>
  <c r="AA195"/>
  <c r="AF196" i="14"/>
  <c r="AG196" s="1"/>
  <c r="AA196"/>
  <c r="V237" i="13"/>
  <c r="Z237" s="1"/>
  <c r="N237"/>
  <c r="P237"/>
  <c r="R237"/>
  <c r="I237"/>
  <c r="T237"/>
  <c r="V233"/>
  <c r="N233"/>
  <c r="P233"/>
  <c r="R233"/>
  <c r="I233"/>
  <c r="T233"/>
  <c r="V234" i="12"/>
  <c r="Z234" s="1"/>
  <c r="N234"/>
  <c r="P234"/>
  <c r="R234"/>
  <c r="I234"/>
  <c r="T234"/>
  <c r="AA208"/>
  <c r="AE208"/>
  <c r="AF208" s="1"/>
  <c r="V240"/>
  <c r="Z240" s="1"/>
  <c r="N240"/>
  <c r="P240"/>
  <c r="R240"/>
  <c r="I240"/>
  <c r="T240"/>
  <c r="V236" i="13"/>
  <c r="N236"/>
  <c r="P236"/>
  <c r="R236"/>
  <c r="I236"/>
  <c r="T236"/>
  <c r="AE175"/>
  <c r="AG175" s="1"/>
  <c r="AG163"/>
  <c r="AE197" i="15"/>
  <c r="AG197" s="1"/>
  <c r="AG185"/>
  <c r="V229" i="14"/>
  <c r="N229"/>
  <c r="P229"/>
  <c r="R229"/>
  <c r="I229"/>
  <c r="T229"/>
  <c r="AF195"/>
  <c r="AG195" s="1"/>
  <c r="AA195"/>
  <c r="AF189"/>
  <c r="AG189" s="1"/>
  <c r="AA189"/>
  <c r="AE194" i="12"/>
  <c r="AF194" s="1"/>
  <c r="AA194"/>
  <c r="V239" i="13"/>
  <c r="Z239" s="1"/>
  <c r="N239"/>
  <c r="P239"/>
  <c r="R239"/>
  <c r="I239"/>
  <c r="T239"/>
  <c r="Z212" i="14"/>
  <c r="Z216" i="13"/>
  <c r="O219"/>
  <c r="O219" i="12"/>
  <c r="Z215" i="13"/>
  <c r="Z215" i="14"/>
  <c r="Z211" i="13"/>
  <c r="Z212" i="12"/>
  <c r="Y219" s="1"/>
  <c r="Z218" i="14"/>
  <c r="Z218" i="12"/>
  <c r="Z214" i="13"/>
  <c r="Z207"/>
  <c r="Z217" i="14"/>
  <c r="S241" i="15"/>
  <c r="Z217" i="13"/>
  <c r="AA236" i="15"/>
  <c r="AF236"/>
  <c r="AG236" s="1"/>
  <c r="AA240"/>
  <c r="AF240"/>
  <c r="AG240" s="1"/>
  <c r="P230" i="14"/>
  <c r="R230"/>
  <c r="I230"/>
  <c r="T230"/>
  <c r="V230"/>
  <c r="N230"/>
  <c r="T232"/>
  <c r="V232"/>
  <c r="Z232" s="1"/>
  <c r="N232"/>
  <c r="P232"/>
  <c r="R232"/>
  <c r="I232"/>
  <c r="AE21"/>
  <c r="AG21" s="1"/>
  <c r="AG9"/>
  <c r="AF189" i="13"/>
  <c r="AG189" s="1"/>
  <c r="AA189"/>
  <c r="AA209" i="12"/>
  <c r="AE209"/>
  <c r="AF209" s="1"/>
  <c r="AF212" i="15"/>
  <c r="AG212" s="1"/>
  <c r="AA212"/>
  <c r="AE217" i="12"/>
  <c r="AF217" s="1"/>
  <c r="AA217"/>
  <c r="V239"/>
  <c r="N239"/>
  <c r="P239"/>
  <c r="R239"/>
  <c r="I239"/>
  <c r="T239"/>
  <c r="AE230"/>
  <c r="AF230" s="1"/>
  <c r="AA230"/>
  <c r="AF185" i="14"/>
  <c r="AA185"/>
  <c r="Y197"/>
  <c r="AF212" i="13"/>
  <c r="AG212" s="1"/>
  <c r="AA212"/>
  <c r="V234"/>
  <c r="Z234" s="1"/>
  <c r="N234"/>
  <c r="P234"/>
  <c r="R234"/>
  <c r="I234"/>
  <c r="T234"/>
  <c r="AE189" i="12"/>
  <c r="AF189" s="1"/>
  <c r="AA189"/>
  <c r="AF195" i="13"/>
  <c r="AG195" s="1"/>
  <c r="AA195"/>
  <c r="Z214" i="14"/>
  <c r="S219" i="13"/>
  <c r="S219" i="12"/>
  <c r="J219" i="15"/>
  <c r="Z207"/>
  <c r="S219" i="14"/>
  <c r="O219"/>
  <c r="J219"/>
  <c r="Z207"/>
  <c r="U241" i="15"/>
  <c r="O241"/>
  <c r="AF209" i="8"/>
  <c r="AG209" s="1"/>
  <c r="AA209"/>
  <c r="AF210"/>
  <c r="AG210" s="1"/>
  <c r="AA210"/>
  <c r="AF229" i="10"/>
  <c r="AA229"/>
  <c r="AF209" i="9"/>
  <c r="AG209" s="1"/>
  <c r="AA209"/>
  <c r="AA208" i="11"/>
  <c r="AF208"/>
  <c r="AG208" s="1"/>
  <c r="AA231" i="8"/>
  <c r="AF231"/>
  <c r="AG231" s="1"/>
  <c r="AA207" i="9"/>
  <c r="AF207"/>
  <c r="AA208" i="8"/>
  <c r="AF208"/>
  <c r="AG208" s="1"/>
  <c r="AF209" i="10"/>
  <c r="AG209" s="1"/>
  <c r="AA209"/>
  <c r="AA231" i="11"/>
  <c r="AF231"/>
  <c r="AG231" s="1"/>
  <c r="AA210" i="10"/>
  <c r="AF210"/>
  <c r="AG210" s="1"/>
  <c r="AA210" i="9"/>
  <c r="AF210"/>
  <c r="AG210" s="1"/>
  <c r="AF208" i="10"/>
  <c r="AG208" s="1"/>
  <c r="AA208"/>
  <c r="V235" i="11"/>
  <c r="Z235" s="1"/>
  <c r="N235"/>
  <c r="P235"/>
  <c r="R235"/>
  <c r="I235"/>
  <c r="T235"/>
  <c r="AA209"/>
  <c r="AF209"/>
  <c r="AG209" s="1"/>
  <c r="AF218" i="8"/>
  <c r="AG218" s="1"/>
  <c r="AA218"/>
  <c r="P240"/>
  <c r="R240"/>
  <c r="I240"/>
  <c r="T240"/>
  <c r="V240"/>
  <c r="Z240" s="1"/>
  <c r="N240"/>
  <c r="V238" i="11"/>
  <c r="Z238" s="1"/>
  <c r="N238"/>
  <c r="P238"/>
  <c r="R238"/>
  <c r="I238"/>
  <c r="T238"/>
  <c r="AA207" i="10"/>
  <c r="Y219"/>
  <c r="AF207"/>
  <c r="AA235"/>
  <c r="AF235"/>
  <c r="AG235" s="1"/>
  <c r="AF213" i="8"/>
  <c r="AG213" s="1"/>
  <c r="AA213"/>
  <c r="P235"/>
  <c r="R235"/>
  <c r="I235"/>
  <c r="T235"/>
  <c r="V235"/>
  <c r="N235"/>
  <c r="AF196" i="11"/>
  <c r="AG196" s="1"/>
  <c r="AA196"/>
  <c r="AA194" i="9"/>
  <c r="AF194"/>
  <c r="AG194" s="1"/>
  <c r="R234"/>
  <c r="I234"/>
  <c r="T234"/>
  <c r="V234"/>
  <c r="N234"/>
  <c r="P234"/>
  <c r="P237" i="8"/>
  <c r="R237"/>
  <c r="I237"/>
  <c r="T237"/>
  <c r="V237"/>
  <c r="N237"/>
  <c r="V234" i="11"/>
  <c r="N234"/>
  <c r="P234"/>
  <c r="R234"/>
  <c r="I234"/>
  <c r="T234"/>
  <c r="AA196" i="8"/>
  <c r="AF196"/>
  <c r="AG196" s="1"/>
  <c r="AF191" i="11"/>
  <c r="AG191" s="1"/>
  <c r="AA191"/>
  <c r="AF189"/>
  <c r="AG189" s="1"/>
  <c r="AA189"/>
  <c r="AA192" i="9"/>
  <c r="AF192"/>
  <c r="AG192" s="1"/>
  <c r="AA195"/>
  <c r="AF195"/>
  <c r="AG195" s="1"/>
  <c r="AA191"/>
  <c r="AF191"/>
  <c r="AG191" s="1"/>
  <c r="AA193"/>
  <c r="AF193"/>
  <c r="AG193" s="1"/>
  <c r="AA190" i="8"/>
  <c r="AF190"/>
  <c r="AG190" s="1"/>
  <c r="AA189"/>
  <c r="AF189"/>
  <c r="AG189" s="1"/>
  <c r="AG185"/>
  <c r="AA196" i="9"/>
  <c r="AF196"/>
  <c r="AG196" s="1"/>
  <c r="AA195" i="8"/>
  <c r="AF195"/>
  <c r="AG195" s="1"/>
  <c r="T230"/>
  <c r="V230"/>
  <c r="N230"/>
  <c r="P230"/>
  <c r="R230"/>
  <c r="I230"/>
  <c r="P234"/>
  <c r="R234"/>
  <c r="I234"/>
  <c r="T234"/>
  <c r="V234"/>
  <c r="N234"/>
  <c r="P233"/>
  <c r="R233"/>
  <c r="I233"/>
  <c r="T233"/>
  <c r="V233"/>
  <c r="N233"/>
  <c r="V233" i="11"/>
  <c r="N233"/>
  <c r="P233"/>
  <c r="R233"/>
  <c r="I233"/>
  <c r="T233"/>
  <c r="R238" i="9"/>
  <c r="I238"/>
  <c r="T238"/>
  <c r="V238"/>
  <c r="Z238" s="1"/>
  <c r="N238"/>
  <c r="P238"/>
  <c r="AA189"/>
  <c r="AF189"/>
  <c r="AG189" s="1"/>
  <c r="AA211" i="10"/>
  <c r="AF211"/>
  <c r="AG211" s="1"/>
  <c r="AA215"/>
  <c r="AF215"/>
  <c r="AG215" s="1"/>
  <c r="AG9" i="11"/>
  <c r="AE21"/>
  <c r="AG21" s="1"/>
  <c r="P239" i="8"/>
  <c r="R239"/>
  <c r="I239"/>
  <c r="T239"/>
  <c r="V239"/>
  <c r="N239"/>
  <c r="AA190" i="9"/>
  <c r="AF190"/>
  <c r="AG190" s="1"/>
  <c r="V237" i="11"/>
  <c r="N237"/>
  <c r="P237"/>
  <c r="R237"/>
  <c r="I237"/>
  <c r="T237"/>
  <c r="V236"/>
  <c r="N236"/>
  <c r="P236"/>
  <c r="R236"/>
  <c r="I236"/>
  <c r="T236"/>
  <c r="V231" i="10"/>
  <c r="N231"/>
  <c r="R231"/>
  <c r="I231"/>
  <c r="T231"/>
  <c r="P231"/>
  <c r="AG185" i="11"/>
  <c r="AF218" i="10"/>
  <c r="AG218" s="1"/>
  <c r="AA218"/>
  <c r="AF190" i="11"/>
  <c r="AG190" s="1"/>
  <c r="AA190"/>
  <c r="T229" i="9"/>
  <c r="V229"/>
  <c r="N229"/>
  <c r="P229"/>
  <c r="R229"/>
  <c r="I229"/>
  <c r="E241" s="1"/>
  <c r="R235"/>
  <c r="I235"/>
  <c r="T235"/>
  <c r="V235"/>
  <c r="Z235" s="1"/>
  <c r="N235"/>
  <c r="P235"/>
  <c r="P232" i="8"/>
  <c r="R232"/>
  <c r="I232"/>
  <c r="T232"/>
  <c r="V232"/>
  <c r="N232"/>
  <c r="Z215" i="9"/>
  <c r="O219" i="8"/>
  <c r="S219"/>
  <c r="Y197" i="11"/>
  <c r="E219" i="9"/>
  <c r="Z218" i="11"/>
  <c r="J219" i="10"/>
  <c r="U219" i="11"/>
  <c r="Q219"/>
  <c r="J241" i="8"/>
  <c r="Z212"/>
  <c r="Z211"/>
  <c r="Z211" i="11"/>
  <c r="J219" i="9"/>
  <c r="Z240" i="10"/>
  <c r="Z217" i="8"/>
  <c r="Z215" i="11"/>
  <c r="Z207" i="8"/>
  <c r="E219"/>
  <c r="U219"/>
  <c r="Z214" i="11"/>
  <c r="Z217" i="9"/>
  <c r="M219"/>
  <c r="Z234" i="10"/>
  <c r="AF195" i="11"/>
  <c r="AG195" s="1"/>
  <c r="AA195"/>
  <c r="AA217" i="10"/>
  <c r="AF217"/>
  <c r="AG217" s="1"/>
  <c r="P229" i="11"/>
  <c r="R229"/>
  <c r="I229"/>
  <c r="T229"/>
  <c r="V229"/>
  <c r="N229"/>
  <c r="AF213"/>
  <c r="AG213" s="1"/>
  <c r="AA213"/>
  <c r="P232" i="10"/>
  <c r="O241" s="1"/>
  <c r="T232"/>
  <c r="I232"/>
  <c r="N232"/>
  <c r="R232"/>
  <c r="Q241" s="1"/>
  <c r="V232"/>
  <c r="AA230" i="9"/>
  <c r="AF230"/>
  <c r="AG230" s="1"/>
  <c r="AA218"/>
  <c r="AF218"/>
  <c r="AG218" s="1"/>
  <c r="AF216" i="11"/>
  <c r="AG216" s="1"/>
  <c r="AA216"/>
  <c r="AA193" i="8"/>
  <c r="AF193"/>
  <c r="AG193" s="1"/>
  <c r="R233" i="9"/>
  <c r="I233"/>
  <c r="T233"/>
  <c r="V233"/>
  <c r="N233"/>
  <c r="P233"/>
  <c r="R230" i="11"/>
  <c r="I230"/>
  <c r="T230"/>
  <c r="V230"/>
  <c r="N230"/>
  <c r="P230"/>
  <c r="AA214" i="9"/>
  <c r="AF214"/>
  <c r="AG214" s="1"/>
  <c r="R229" i="8"/>
  <c r="Q241" s="1"/>
  <c r="I229"/>
  <c r="T229"/>
  <c r="V229"/>
  <c r="N229"/>
  <c r="M241" s="1"/>
  <c r="P229"/>
  <c r="AF215"/>
  <c r="AG215" s="1"/>
  <c r="AA215"/>
  <c r="AF212" i="11"/>
  <c r="AG212" s="1"/>
  <c r="AA212"/>
  <c r="V232"/>
  <c r="N232"/>
  <c r="P232"/>
  <c r="R232"/>
  <c r="I232"/>
  <c r="T232"/>
  <c r="AF208" i="9"/>
  <c r="AG208" s="1"/>
  <c r="AA208"/>
  <c r="AA214" i="10"/>
  <c r="AF214"/>
  <c r="AG214" s="1"/>
  <c r="AE175" i="8"/>
  <c r="AG175" s="1"/>
  <c r="AG163"/>
  <c r="AA212" i="10"/>
  <c r="AF212"/>
  <c r="AG212" s="1"/>
  <c r="AA191" i="8"/>
  <c r="AF191"/>
  <c r="AG191" s="1"/>
  <c r="AF210" i="11"/>
  <c r="AG210" s="1"/>
  <c r="AA210"/>
  <c r="AE175" i="10"/>
  <c r="AG175" s="1"/>
  <c r="AG163"/>
  <c r="R239" i="9"/>
  <c r="I239"/>
  <c r="T239"/>
  <c r="V239"/>
  <c r="N239"/>
  <c r="P239"/>
  <c r="V240" i="11"/>
  <c r="Z240" s="1"/>
  <c r="N240"/>
  <c r="P240"/>
  <c r="R240"/>
  <c r="I240"/>
  <c r="T240"/>
  <c r="AE197" i="10"/>
  <c r="AG197" s="1"/>
  <c r="AG185"/>
  <c r="R237" i="9"/>
  <c r="I237"/>
  <c r="T237"/>
  <c r="V237"/>
  <c r="N237"/>
  <c r="P237"/>
  <c r="V239" i="11"/>
  <c r="N239"/>
  <c r="P239"/>
  <c r="R239"/>
  <c r="I239"/>
  <c r="T239"/>
  <c r="P238" i="8"/>
  <c r="R238"/>
  <c r="I238"/>
  <c r="T238"/>
  <c r="V238"/>
  <c r="Z238" s="1"/>
  <c r="N238"/>
  <c r="T230" i="10"/>
  <c r="P230"/>
  <c r="I230"/>
  <c r="N230"/>
  <c r="M241" s="1"/>
  <c r="R230"/>
  <c r="V230"/>
  <c r="P236" i="8"/>
  <c r="R236"/>
  <c r="I236"/>
  <c r="T236"/>
  <c r="V236"/>
  <c r="Z236" s="1"/>
  <c r="N236"/>
  <c r="AF194" i="11"/>
  <c r="AG194" s="1"/>
  <c r="AA194"/>
  <c r="R240" i="9"/>
  <c r="I240"/>
  <c r="T240"/>
  <c r="V240"/>
  <c r="N240"/>
  <c r="P240"/>
  <c r="AG9" i="8"/>
  <c r="AE21"/>
  <c r="AG21" s="1"/>
  <c r="Y197" i="9"/>
  <c r="AF185"/>
  <c r="AA185"/>
  <c r="P231"/>
  <c r="R231"/>
  <c r="I231"/>
  <c r="T231"/>
  <c r="V231"/>
  <c r="N231"/>
  <c r="R236"/>
  <c r="I236"/>
  <c r="T236"/>
  <c r="V236"/>
  <c r="Z236" s="1"/>
  <c r="N236"/>
  <c r="P236"/>
  <c r="AE175"/>
  <c r="AG175" s="1"/>
  <c r="AG163"/>
  <c r="AA194" i="8"/>
  <c r="AF194"/>
  <c r="AG194" s="1"/>
  <c r="AA192"/>
  <c r="AF192"/>
  <c r="AG192" s="1"/>
  <c r="R232" i="9"/>
  <c r="I232"/>
  <c r="T232"/>
  <c r="V232"/>
  <c r="Z232" s="1"/>
  <c r="N232"/>
  <c r="P232"/>
  <c r="Q219"/>
  <c r="S219" i="11"/>
  <c r="J241" i="9"/>
  <c r="Z238" i="10"/>
  <c r="E241"/>
  <c r="Z211" i="9"/>
  <c r="Q219" i="8"/>
  <c r="Z236" i="10"/>
  <c r="Z212" i="9"/>
  <c r="U219"/>
  <c r="M219" i="11"/>
  <c r="E219"/>
  <c r="J219"/>
  <c r="Z217"/>
  <c r="Z216" i="8"/>
  <c r="Z207" i="11"/>
  <c r="Z216" i="9"/>
  <c r="Z214" i="8"/>
  <c r="AE175" i="11"/>
  <c r="AG175" s="1"/>
  <c r="S241" i="10"/>
  <c r="M219" i="8"/>
  <c r="Z239" i="10"/>
  <c r="S219" i="9"/>
  <c r="O219"/>
  <c r="Z233" i="10"/>
  <c r="Z213" i="9"/>
  <c r="Z237" i="10"/>
  <c r="AA209" i="6"/>
  <c r="AF209"/>
  <c r="AG209" s="1"/>
  <c r="AF207"/>
  <c r="AA207"/>
  <c r="AA209" i="7"/>
  <c r="AF209"/>
  <c r="AG209" s="1"/>
  <c r="AF210"/>
  <c r="AG210" s="1"/>
  <c r="AA210"/>
  <c r="AA232" i="6"/>
  <c r="AF232"/>
  <c r="AG232" s="1"/>
  <c r="AA208" i="7"/>
  <c r="AF208"/>
  <c r="AG208" s="1"/>
  <c r="T231" i="6"/>
  <c r="V231"/>
  <c r="N231"/>
  <c r="P231"/>
  <c r="R231"/>
  <c r="I231"/>
  <c r="AA186" i="7"/>
  <c r="AF186"/>
  <c r="AG186" s="1"/>
  <c r="AF191" i="6"/>
  <c r="AG191" s="1"/>
  <c r="AA191"/>
  <c r="AA208"/>
  <c r="AF208"/>
  <c r="AG208" s="1"/>
  <c r="AF194"/>
  <c r="AG194" s="1"/>
  <c r="AA194"/>
  <c r="V233"/>
  <c r="Z233" s="1"/>
  <c r="N233"/>
  <c r="P233"/>
  <c r="R233"/>
  <c r="I233"/>
  <c r="T233"/>
  <c r="V238"/>
  <c r="N238"/>
  <c r="P238"/>
  <c r="R238"/>
  <c r="I238"/>
  <c r="T238"/>
  <c r="P229"/>
  <c r="R229"/>
  <c r="I229"/>
  <c r="T229"/>
  <c r="V229"/>
  <c r="N229"/>
  <c r="AF217" i="7"/>
  <c r="AG217" s="1"/>
  <c r="AA217"/>
  <c r="AE175"/>
  <c r="AG175" s="1"/>
  <c r="AG163"/>
  <c r="V234" i="6"/>
  <c r="N234"/>
  <c r="P234"/>
  <c r="R234"/>
  <c r="I234"/>
  <c r="T234"/>
  <c r="AE197" i="7"/>
  <c r="AG197" s="1"/>
  <c r="AG185"/>
  <c r="M219" i="6"/>
  <c r="Z240" i="7"/>
  <c r="Z211" i="6"/>
  <c r="Z216"/>
  <c r="O219"/>
  <c r="Z235" i="7"/>
  <c r="J219"/>
  <c r="Z212" i="6"/>
  <c r="Z207" i="7"/>
  <c r="AA237"/>
  <c r="AF237"/>
  <c r="AG237" s="1"/>
  <c r="AF218" i="6"/>
  <c r="AG218" s="1"/>
  <c r="AA218"/>
  <c r="V240"/>
  <c r="N240"/>
  <c r="P240"/>
  <c r="R240"/>
  <c r="I240"/>
  <c r="T240"/>
  <c r="R230"/>
  <c r="I230"/>
  <c r="T230"/>
  <c r="V230"/>
  <c r="Z230" s="1"/>
  <c r="N230"/>
  <c r="P230"/>
  <c r="AF195"/>
  <c r="AG195" s="1"/>
  <c r="AA195"/>
  <c r="AF217"/>
  <c r="AG217" s="1"/>
  <c r="AA217"/>
  <c r="V239"/>
  <c r="N239"/>
  <c r="P239"/>
  <c r="R239"/>
  <c r="I239"/>
  <c r="T239"/>
  <c r="AA185"/>
  <c r="Y197"/>
  <c r="AF185"/>
  <c r="AF213" i="7"/>
  <c r="AG213" s="1"/>
  <c r="AA213"/>
  <c r="AA238"/>
  <c r="AF238"/>
  <c r="AG238" s="1"/>
  <c r="V236" i="6"/>
  <c r="Z236" s="1"/>
  <c r="N236"/>
  <c r="P236"/>
  <c r="R236"/>
  <c r="I236"/>
  <c r="T236"/>
  <c r="V237"/>
  <c r="N237"/>
  <c r="P237"/>
  <c r="R237"/>
  <c r="I237"/>
  <c r="T237"/>
  <c r="S219"/>
  <c r="Z229" i="7"/>
  <c r="U219" i="6"/>
  <c r="Q219"/>
  <c r="Z239" i="7"/>
  <c r="Z214" i="6"/>
  <c r="Z215"/>
  <c r="Z236" i="7"/>
  <c r="Z233"/>
  <c r="AF210" i="6"/>
  <c r="AG210" s="1"/>
  <c r="AA210"/>
  <c r="AF213"/>
  <c r="AG213" s="1"/>
  <c r="AA213"/>
  <c r="V235"/>
  <c r="Z235" s="1"/>
  <c r="N235"/>
  <c r="P235"/>
  <c r="R235"/>
  <c r="I235"/>
  <c r="T235"/>
  <c r="AA234" i="7"/>
  <c r="AF234"/>
  <c r="AG234" s="1"/>
  <c r="AF193" i="6"/>
  <c r="AG193" s="1"/>
  <c r="AA193"/>
  <c r="AF214" i="7"/>
  <c r="AG214" s="1"/>
  <c r="AA214"/>
  <c r="AF211"/>
  <c r="AG211" s="1"/>
  <c r="AA211"/>
  <c r="T231"/>
  <c r="V231"/>
  <c r="N231"/>
  <c r="P231"/>
  <c r="R231"/>
  <c r="I231"/>
  <c r="E241" s="1"/>
  <c r="R230"/>
  <c r="Q241" s="1"/>
  <c r="I230"/>
  <c r="T230"/>
  <c r="S241" s="1"/>
  <c r="V230"/>
  <c r="N230"/>
  <c r="M241" s="1"/>
  <c r="P230"/>
  <c r="V232"/>
  <c r="Z232" s="1"/>
  <c r="N232"/>
  <c r="P232"/>
  <c r="O241" s="1"/>
  <c r="R232"/>
  <c r="I232"/>
  <c r="T232"/>
  <c r="Y197"/>
  <c r="AA209" i="5"/>
  <c r="AF209"/>
  <c r="AG209" s="1"/>
  <c r="AF210"/>
  <c r="AG210" s="1"/>
  <c r="AA210"/>
  <c r="AA208"/>
  <c r="AF208"/>
  <c r="AG208" s="1"/>
  <c r="AF207"/>
  <c r="AA207"/>
  <c r="Y219"/>
  <c r="AF212"/>
  <c r="AG212" s="1"/>
  <c r="AA212"/>
  <c r="R230"/>
  <c r="I230"/>
  <c r="T230"/>
  <c r="V230"/>
  <c r="Z230" s="1"/>
  <c r="N230"/>
  <c r="P230"/>
  <c r="O241" s="1"/>
  <c r="AG185"/>
  <c r="Z237"/>
  <c r="Z239"/>
  <c r="Z240"/>
  <c r="J241"/>
  <c r="AF216"/>
  <c r="AG216" s="1"/>
  <c r="AA216"/>
  <c r="Z229"/>
  <c r="T231"/>
  <c r="V231"/>
  <c r="Z231" s="1"/>
  <c r="N231"/>
  <c r="P231"/>
  <c r="R231"/>
  <c r="Q241" s="1"/>
  <c r="I231"/>
  <c r="E241" s="1"/>
  <c r="AF218"/>
  <c r="AG218" s="1"/>
  <c r="AA218"/>
  <c r="AA186"/>
  <c r="AF186"/>
  <c r="AG186" s="1"/>
  <c r="AE175"/>
  <c r="AG175" s="1"/>
  <c r="AG163"/>
  <c r="V232"/>
  <c r="N232"/>
  <c r="M241" s="1"/>
  <c r="P232"/>
  <c r="R232"/>
  <c r="I232"/>
  <c r="T232"/>
  <c r="Z234"/>
  <c r="Z235"/>
  <c r="Z233"/>
  <c r="S241"/>
  <c r="Z238"/>
  <c r="J219"/>
  <c r="Z236"/>
  <c r="Y197"/>
  <c r="Y219" i="14" l="1"/>
  <c r="AF207"/>
  <c r="AA207"/>
  <c r="AF207" i="15"/>
  <c r="AA207"/>
  <c r="Y219"/>
  <c r="AA214" i="14"/>
  <c r="AF214"/>
  <c r="AG214" s="1"/>
  <c r="AA217"/>
  <c r="AF217"/>
  <c r="AG217" s="1"/>
  <c r="AA218"/>
  <c r="AF218"/>
  <c r="AG218" s="1"/>
  <c r="AF215" i="13"/>
  <c r="AG215" s="1"/>
  <c r="AA215"/>
  <c r="AA212" i="14"/>
  <c r="AF212"/>
  <c r="AG212" s="1"/>
  <c r="U241" i="12"/>
  <c r="Z229"/>
  <c r="AA213" i="14"/>
  <c r="AF213"/>
  <c r="AG213" s="1"/>
  <c r="AA216"/>
  <c r="AF216"/>
  <c r="AG216" s="1"/>
  <c r="AA237" i="15"/>
  <c r="AF237"/>
  <c r="AG237" s="1"/>
  <c r="AE197" i="13"/>
  <c r="AG197" s="1"/>
  <c r="AG185"/>
  <c r="AG229" i="15"/>
  <c r="AF207" i="12"/>
  <c r="O241" i="14"/>
  <c r="Z236" i="13"/>
  <c r="Z233"/>
  <c r="O241" i="12"/>
  <c r="E241" i="13"/>
  <c r="Z238"/>
  <c r="Z240" i="14"/>
  <c r="Z231" i="13"/>
  <c r="Z233" i="14"/>
  <c r="Z238"/>
  <c r="Z235" i="12"/>
  <c r="AE197" i="14"/>
  <c r="AG197" s="1"/>
  <c r="AG185"/>
  <c r="AE218" i="12"/>
  <c r="AF218" s="1"/>
  <c r="AA218"/>
  <c r="AA215" i="14"/>
  <c r="AF215"/>
  <c r="AG215" s="1"/>
  <c r="AF216" i="13"/>
  <c r="AG216" s="1"/>
  <c r="AA216"/>
  <c r="AA211" i="14"/>
  <c r="AF211"/>
  <c r="AG211" s="1"/>
  <c r="AA235" i="13"/>
  <c r="AF235"/>
  <c r="AG235" s="1"/>
  <c r="AE215" i="12"/>
  <c r="AF215" s="1"/>
  <c r="AA215"/>
  <c r="Z239"/>
  <c r="Q241" i="14"/>
  <c r="M241" i="12"/>
  <c r="Q241"/>
  <c r="S241" i="13"/>
  <c r="Z232"/>
  <c r="Z236" i="12"/>
  <c r="Z238"/>
  <c r="AA234" i="13"/>
  <c r="AF234"/>
  <c r="AG234" s="1"/>
  <c r="AA232" i="14"/>
  <c r="AF232"/>
  <c r="AG232" s="1"/>
  <c r="AF217" i="13"/>
  <c r="AG217" s="1"/>
  <c r="AA217"/>
  <c r="AF214"/>
  <c r="AG214" s="1"/>
  <c r="AA214"/>
  <c r="AF211"/>
  <c r="AG211" s="1"/>
  <c r="AA211"/>
  <c r="AA239"/>
  <c r="AF239"/>
  <c r="AG239" s="1"/>
  <c r="U241" i="14"/>
  <c r="Z229"/>
  <c r="AA240" i="12"/>
  <c r="AE240"/>
  <c r="AF240" s="1"/>
  <c r="AA234"/>
  <c r="AE234"/>
  <c r="AF234" s="1"/>
  <c r="AA237" i="13"/>
  <c r="AF237"/>
  <c r="AG237" s="1"/>
  <c r="U241"/>
  <c r="Z229"/>
  <c r="AA231" i="15"/>
  <c r="AF231"/>
  <c r="AG231" s="1"/>
  <c r="AA237" i="14"/>
  <c r="AF237"/>
  <c r="AG237" s="1"/>
  <c r="AA234"/>
  <c r="AF234"/>
  <c r="AG234" s="1"/>
  <c r="AD197" i="12"/>
  <c r="AF197" s="1"/>
  <c r="AF185"/>
  <c r="AA238" i="15"/>
  <c r="AF238"/>
  <c r="AG238" s="1"/>
  <c r="AE213" i="12"/>
  <c r="AF213" s="1"/>
  <c r="AA213"/>
  <c r="AA235" i="14"/>
  <c r="AF235"/>
  <c r="AG235" s="1"/>
  <c r="AA231" i="12"/>
  <c r="AE231"/>
  <c r="AF231" s="1"/>
  <c r="AA237"/>
  <c r="AE237"/>
  <c r="AF237" s="1"/>
  <c r="E241" i="14"/>
  <c r="E241" i="12"/>
  <c r="O241" i="13"/>
  <c r="Z239" i="14"/>
  <c r="AF207" i="13"/>
  <c r="AA207"/>
  <c r="Y219"/>
  <c r="AE212" i="12"/>
  <c r="AF212" s="1"/>
  <c r="AA212"/>
  <c r="AA232"/>
  <c r="AE232"/>
  <c r="AF232" s="1"/>
  <c r="AE216"/>
  <c r="AF216" s="1"/>
  <c r="AA216"/>
  <c r="AA233" i="15"/>
  <c r="AF233"/>
  <c r="AG233" s="1"/>
  <c r="Z230" i="14"/>
  <c r="S241"/>
  <c r="M241"/>
  <c r="S241" i="12"/>
  <c r="M241" i="13"/>
  <c r="Q241"/>
  <c r="Z236" i="14"/>
  <c r="Z232" i="15"/>
  <c r="Z233" i="12"/>
  <c r="Z240" i="13"/>
  <c r="Z230" i="15"/>
  <c r="AA216" i="9"/>
  <c r="AF216"/>
  <c r="AG216" s="1"/>
  <c r="AF232"/>
  <c r="AG232" s="1"/>
  <c r="AA232"/>
  <c r="AF236" i="8"/>
  <c r="AG236" s="1"/>
  <c r="AA236"/>
  <c r="AA240" i="11"/>
  <c r="AF240"/>
  <c r="AG240" s="1"/>
  <c r="AA238"/>
  <c r="AF238"/>
  <c r="AG238" s="1"/>
  <c r="AA213" i="9"/>
  <c r="AF213"/>
  <c r="AG213" s="1"/>
  <c r="AA239" i="10"/>
  <c r="AF239"/>
  <c r="AG239" s="1"/>
  <c r="AF214" i="8"/>
  <c r="AG214" s="1"/>
  <c r="AA214"/>
  <c r="AF217" i="11"/>
  <c r="AG217" s="1"/>
  <c r="AA217"/>
  <c r="AA211" i="9"/>
  <c r="AF211"/>
  <c r="AG211" s="1"/>
  <c r="AE197"/>
  <c r="AG197" s="1"/>
  <c r="AG185"/>
  <c r="AA217"/>
  <c r="AF217"/>
  <c r="AG217" s="1"/>
  <c r="AA207" i="8"/>
  <c r="Y219"/>
  <c r="AF207"/>
  <c r="AA240" i="10"/>
  <c r="AF240"/>
  <c r="AG240" s="1"/>
  <c r="AF212" i="8"/>
  <c r="AG212" s="1"/>
  <c r="AA212"/>
  <c r="AA215" i="9"/>
  <c r="AF215"/>
  <c r="AG215" s="1"/>
  <c r="AG229" i="10"/>
  <c r="O241" i="11"/>
  <c r="Z239" i="9"/>
  <c r="O241" i="8"/>
  <c r="E241"/>
  <c r="Z233" i="9"/>
  <c r="Z232" i="10"/>
  <c r="M241" i="11"/>
  <c r="Q241"/>
  <c r="M241" i="9"/>
  <c r="AE197" i="11"/>
  <c r="AG197" s="1"/>
  <c r="Z236"/>
  <c r="Z233" i="8"/>
  <c r="Z237"/>
  <c r="Z235"/>
  <c r="AF236" i="9"/>
  <c r="AG236" s="1"/>
  <c r="AA236"/>
  <c r="U241" i="11"/>
  <c r="Z229"/>
  <c r="AF215"/>
  <c r="AG215" s="1"/>
  <c r="AA215"/>
  <c r="AF218"/>
  <c r="AG218" s="1"/>
  <c r="AA218"/>
  <c r="U241" i="9"/>
  <c r="Z229"/>
  <c r="AA237" i="10"/>
  <c r="AF237"/>
  <c r="AG237" s="1"/>
  <c r="AF216" i="8"/>
  <c r="AG216" s="1"/>
  <c r="AA216"/>
  <c r="AF217"/>
  <c r="AG217" s="1"/>
  <c r="AA217"/>
  <c r="AF211"/>
  <c r="AG211" s="1"/>
  <c r="AA211"/>
  <c r="AF240"/>
  <c r="AG240" s="1"/>
  <c r="AA240"/>
  <c r="Z239" i="11"/>
  <c r="Z232"/>
  <c r="S241" i="8"/>
  <c r="E241" i="11"/>
  <c r="O241" i="9"/>
  <c r="Z230" i="8"/>
  <c r="Z234" i="9"/>
  <c r="Y219"/>
  <c r="AA233" i="10"/>
  <c r="AF233"/>
  <c r="AG233" s="1"/>
  <c r="AA212" i="9"/>
  <c r="AF212"/>
  <c r="AG212" s="1"/>
  <c r="AF238" i="8"/>
  <c r="AG238" s="1"/>
  <c r="AA238"/>
  <c r="AF214" i="11"/>
  <c r="AG214" s="1"/>
  <c r="AA214"/>
  <c r="AF235" i="9"/>
  <c r="AG235" s="1"/>
  <c r="AA235"/>
  <c r="AF238"/>
  <c r="AG238" s="1"/>
  <c r="AA238"/>
  <c r="AE219" i="10"/>
  <c r="AG219" s="1"/>
  <c r="AG207"/>
  <c r="AA235" i="11"/>
  <c r="AF235"/>
  <c r="AG235" s="1"/>
  <c r="AF207"/>
  <c r="AA207"/>
  <c r="Y219"/>
  <c r="AA236" i="10"/>
  <c r="AF236"/>
  <c r="AG236" s="1"/>
  <c r="AA238"/>
  <c r="AF238"/>
  <c r="AG238" s="1"/>
  <c r="U241" i="8"/>
  <c r="Z229"/>
  <c r="AA234" i="10"/>
  <c r="AF234"/>
  <c r="AG234" s="1"/>
  <c r="AF211" i="11"/>
  <c r="AG211" s="1"/>
  <c r="AA211"/>
  <c r="AG207" i="9"/>
  <c r="Z231"/>
  <c r="Z240"/>
  <c r="Z230" i="10"/>
  <c r="Z237" i="9"/>
  <c r="Z230" i="11"/>
  <c r="S241"/>
  <c r="U241" i="10"/>
  <c r="Z232" i="8"/>
  <c r="Q241" i="9"/>
  <c r="S241"/>
  <c r="Z231" i="10"/>
  <c r="Z237" i="11"/>
  <c r="Z239" i="8"/>
  <c r="Z233" i="11"/>
  <c r="Z234" i="8"/>
  <c r="AE197"/>
  <c r="AG197" s="1"/>
  <c r="Z234" i="11"/>
  <c r="AA232" i="7"/>
  <c r="AF232"/>
  <c r="AG232" s="1"/>
  <c r="AA239"/>
  <c r="AF239"/>
  <c r="AG239" s="1"/>
  <c r="AA236" i="6"/>
  <c r="AF236"/>
  <c r="AG236" s="1"/>
  <c r="AF211"/>
  <c r="AG211" s="1"/>
  <c r="AA211"/>
  <c r="AF214"/>
  <c r="AG214" s="1"/>
  <c r="AA214"/>
  <c r="AF229" i="7"/>
  <c r="AA229"/>
  <c r="AF212" i="6"/>
  <c r="AG212" s="1"/>
  <c r="AA212"/>
  <c r="AF216"/>
  <c r="AG216" s="1"/>
  <c r="AA216"/>
  <c r="Z230" i="7"/>
  <c r="Z231"/>
  <c r="Z239" i="6"/>
  <c r="Z240"/>
  <c r="M241"/>
  <c r="Q241"/>
  <c r="Y219"/>
  <c r="AA235"/>
  <c r="AF235"/>
  <c r="AG235" s="1"/>
  <c r="AF230"/>
  <c r="AG230" s="1"/>
  <c r="AA230"/>
  <c r="AF207" i="7"/>
  <c r="AA207"/>
  <c r="Y219"/>
  <c r="Z238" i="6"/>
  <c r="AF215"/>
  <c r="AG215" s="1"/>
  <c r="AA215"/>
  <c r="AA236" i="7"/>
  <c r="AF236"/>
  <c r="AG236" s="1"/>
  <c r="AE197" i="6"/>
  <c r="AG197" s="1"/>
  <c r="AG185"/>
  <c r="AA235" i="7"/>
  <c r="AF235"/>
  <c r="AG235" s="1"/>
  <c r="AA240"/>
  <c r="AF240"/>
  <c r="AG240" s="1"/>
  <c r="AE219" i="6"/>
  <c r="AG219" s="1"/>
  <c r="AG207"/>
  <c r="Z237"/>
  <c r="Z234"/>
  <c r="E241"/>
  <c r="U241" i="7"/>
  <c r="S241" i="6"/>
  <c r="Z231"/>
  <c r="AA233" i="7"/>
  <c r="AF233"/>
  <c r="AG233" s="1"/>
  <c r="U241" i="6"/>
  <c r="Z229"/>
  <c r="AA233"/>
  <c r="AF233"/>
  <c r="AG233" s="1"/>
  <c r="O241"/>
  <c r="AF229" i="5"/>
  <c r="AA229"/>
  <c r="AA239"/>
  <c r="AF239"/>
  <c r="AG239" s="1"/>
  <c r="AA234"/>
  <c r="AF234"/>
  <c r="AG234" s="1"/>
  <c r="AA240"/>
  <c r="AF240"/>
  <c r="AG240" s="1"/>
  <c r="AE197"/>
  <c r="AG197" s="1"/>
  <c r="AA235"/>
  <c r="AF235"/>
  <c r="AG235" s="1"/>
  <c r="AA231"/>
  <c r="AF231"/>
  <c r="AG231" s="1"/>
  <c r="AF230"/>
  <c r="AG230" s="1"/>
  <c r="AA230"/>
  <c r="AE219"/>
  <c r="AG219" s="1"/>
  <c r="AG207"/>
  <c r="U241"/>
  <c r="AA238"/>
  <c r="AF238"/>
  <c r="AG238" s="1"/>
  <c r="AA236"/>
  <c r="AF236"/>
  <c r="AG236" s="1"/>
  <c r="AA233"/>
  <c r="AF233"/>
  <c r="AG233" s="1"/>
  <c r="AA237"/>
  <c r="AF237"/>
  <c r="AG237" s="1"/>
  <c r="Z232"/>
  <c r="AF230" i="15" l="1"/>
  <c r="AA230"/>
  <c r="Y241"/>
  <c r="AA236" i="14"/>
  <c r="AF236"/>
  <c r="AG236" s="1"/>
  <c r="Y241" i="13"/>
  <c r="AF229"/>
  <c r="AA229"/>
  <c r="AA229" i="14"/>
  <c r="Y241"/>
  <c r="AF229"/>
  <c r="AA232" i="13"/>
  <c r="AF232"/>
  <c r="AG232" s="1"/>
  <c r="AA235" i="12"/>
  <c r="AE235"/>
  <c r="AF235" s="1"/>
  <c r="AA240" i="14"/>
  <c r="AF240"/>
  <c r="AG240" s="1"/>
  <c r="AA233" i="13"/>
  <c r="AF233"/>
  <c r="AG233" s="1"/>
  <c r="AD219" i="12"/>
  <c r="AF219" s="1"/>
  <c r="AA232" i="15"/>
  <c r="AF232"/>
  <c r="AG232" s="1"/>
  <c r="AA236" i="12"/>
  <c r="AE236"/>
  <c r="AF236" s="1"/>
  <c r="AA231" i="13"/>
  <c r="AF231"/>
  <c r="AG231" s="1"/>
  <c r="Y241" i="12"/>
  <c r="AE229"/>
  <c r="AA229"/>
  <c r="AE219" i="14"/>
  <c r="AG219" s="1"/>
  <c r="AG207"/>
  <c r="AA233" i="12"/>
  <c r="AE233"/>
  <c r="AF233" s="1"/>
  <c r="AF230" i="14"/>
  <c r="AG230" s="1"/>
  <c r="AA230"/>
  <c r="AA239"/>
  <c r="AF239"/>
  <c r="AG239" s="1"/>
  <c r="AA238" i="12"/>
  <c r="AE238"/>
  <c r="AF238" s="1"/>
  <c r="AA233" i="14"/>
  <c r="AF233"/>
  <c r="AG233" s="1"/>
  <c r="AA240" i="13"/>
  <c r="AF240"/>
  <c r="AG240" s="1"/>
  <c r="AE219"/>
  <c r="AG219" s="1"/>
  <c r="AG207"/>
  <c r="AA239" i="12"/>
  <c r="AE239"/>
  <c r="AF239" s="1"/>
  <c r="AA238" i="14"/>
  <c r="AF238"/>
  <c r="AG238" s="1"/>
  <c r="AA238" i="13"/>
  <c r="AF238"/>
  <c r="AG238" s="1"/>
  <c r="AA236"/>
  <c r="AF236"/>
  <c r="AG236" s="1"/>
  <c r="AE219" i="15"/>
  <c r="AG219" s="1"/>
  <c r="AG207"/>
  <c r="AF230" i="11"/>
  <c r="AG230" s="1"/>
  <c r="AA230"/>
  <c r="AF235" i="8"/>
  <c r="AG235" s="1"/>
  <c r="AA235"/>
  <c r="AF239" i="9"/>
  <c r="AG239" s="1"/>
  <c r="AA239"/>
  <c r="AA233" i="11"/>
  <c r="AF233"/>
  <c r="AG233" s="1"/>
  <c r="AF240" i="9"/>
  <c r="AG240" s="1"/>
  <c r="AA240"/>
  <c r="AF229" i="8"/>
  <c r="AA229"/>
  <c r="Y241"/>
  <c r="AE219" i="11"/>
  <c r="AG219" s="1"/>
  <c r="AG207"/>
  <c r="AA239"/>
  <c r="AF239"/>
  <c r="AG239" s="1"/>
  <c r="AA236"/>
  <c r="AF236"/>
  <c r="AG236" s="1"/>
  <c r="AF239" i="8"/>
  <c r="AG239" s="1"/>
  <c r="AA239"/>
  <c r="AF234"/>
  <c r="AG234" s="1"/>
  <c r="AA234"/>
  <c r="AA231" i="10"/>
  <c r="AF231"/>
  <c r="AG231" s="1"/>
  <c r="AA230"/>
  <c r="AF230"/>
  <c r="Y241"/>
  <c r="AA230" i="8"/>
  <c r="AF230"/>
  <c r="AG230" s="1"/>
  <c r="AA232" i="11"/>
  <c r="AF232"/>
  <c r="AG232" s="1"/>
  <c r="AA229" i="9"/>
  <c r="Y241"/>
  <c r="AF229"/>
  <c r="AF233" i="8"/>
  <c r="AG233" s="1"/>
  <c r="AA233"/>
  <c r="AE219"/>
  <c r="AG219" s="1"/>
  <c r="AG207"/>
  <c r="AE219" i="9"/>
  <c r="AG219" s="1"/>
  <c r="AA234" i="11"/>
  <c r="AF234"/>
  <c r="AG234" s="1"/>
  <c r="AF231" i="9"/>
  <c r="AG231" s="1"/>
  <c r="AA231"/>
  <c r="Y241" i="11"/>
  <c r="AF229"/>
  <c r="AA229"/>
  <c r="AA232" i="10"/>
  <c r="AF232"/>
  <c r="AG232" s="1"/>
  <c r="AA237" i="11"/>
  <c r="AF237"/>
  <c r="AG237" s="1"/>
  <c r="AF232" i="8"/>
  <c r="AG232" s="1"/>
  <c r="AA232"/>
  <c r="AF237" i="9"/>
  <c r="AG237" s="1"/>
  <c r="AA237"/>
  <c r="AF234"/>
  <c r="AG234" s="1"/>
  <c r="AA234"/>
  <c r="AF237" i="8"/>
  <c r="AG237" s="1"/>
  <c r="AA237"/>
  <c r="AF233" i="9"/>
  <c r="AG233" s="1"/>
  <c r="AA233"/>
  <c r="AA237" i="6"/>
  <c r="AF237"/>
  <c r="AG237" s="1"/>
  <c r="AE219" i="7"/>
  <c r="AG219" s="1"/>
  <c r="AG207"/>
  <c r="AF240" i="6"/>
  <c r="AG240" s="1"/>
  <c r="AA240"/>
  <c r="Y241"/>
  <c r="AF229"/>
  <c r="AA229"/>
  <c r="AA234"/>
  <c r="AF234"/>
  <c r="AG234" s="1"/>
  <c r="AF230" i="7"/>
  <c r="AG230" s="1"/>
  <c r="AA230"/>
  <c r="AA231" i="6"/>
  <c r="AF231"/>
  <c r="AG231" s="1"/>
  <c r="AA231" i="7"/>
  <c r="AF231"/>
  <c r="AG231" s="1"/>
  <c r="Y241"/>
  <c r="AA238" i="6"/>
  <c r="AF238"/>
  <c r="AG238" s="1"/>
  <c r="AA239"/>
  <c r="AF239"/>
  <c r="AG239" s="1"/>
  <c r="AG229" i="7"/>
  <c r="AA232" i="5"/>
  <c r="AF232"/>
  <c r="AG232" s="1"/>
  <c r="Y241"/>
  <c r="AG229"/>
  <c r="AG230" i="15" l="1"/>
  <c r="AE241"/>
  <c r="AG241" s="1"/>
  <c r="AE241" i="14"/>
  <c r="AG241" s="1"/>
  <c r="AG229"/>
  <c r="AE241" i="13"/>
  <c r="AG241" s="1"/>
  <c r="AG229"/>
  <c r="AD241" i="12"/>
  <c r="AF241" s="1"/>
  <c r="AF229"/>
  <c r="AE241" i="11"/>
  <c r="AG241" s="1"/>
  <c r="AG229"/>
  <c r="AE241" i="9"/>
  <c r="AG241" s="1"/>
  <c r="AG229"/>
  <c r="AG230" i="10"/>
  <c r="AE241"/>
  <c r="AG241" s="1"/>
  <c r="AE241" i="8"/>
  <c r="AG241" s="1"/>
  <c r="AG229"/>
  <c r="AG229" i="6"/>
  <c r="AE241"/>
  <c r="AG241" s="1"/>
  <c r="AE241" i="7"/>
  <c r="AG241" s="1"/>
  <c r="AE241" i="5"/>
  <c r="AG241" s="1"/>
</calcChain>
</file>

<file path=xl/sharedStrings.xml><?xml version="1.0" encoding="utf-8"?>
<sst xmlns="http://schemas.openxmlformats.org/spreadsheetml/2006/main" count="4749" uniqueCount="69">
  <si>
    <t xml:space="preserve"> </t>
  </si>
  <si>
    <t>PRODUCTS</t>
  </si>
  <si>
    <t>PLAN</t>
  </si>
  <si>
    <t>TOTAL SALES</t>
  </si>
  <si>
    <t>EGY</t>
  </si>
  <si>
    <t>SINA</t>
  </si>
  <si>
    <t>PHARM</t>
  </si>
  <si>
    <t>UCP</t>
  </si>
  <si>
    <t>T.S.</t>
  </si>
  <si>
    <t>%</t>
  </si>
  <si>
    <t>plan (v)</t>
  </si>
  <si>
    <t>PRIVATE SALES</t>
  </si>
  <si>
    <t>egy(v)</t>
  </si>
  <si>
    <t>sin(v)</t>
  </si>
  <si>
    <t>pharm(v)</t>
  </si>
  <si>
    <t>EMIC</t>
  </si>
  <si>
    <t>emic(v)</t>
  </si>
  <si>
    <t>ucp(v)</t>
  </si>
  <si>
    <t>TOTAL</t>
  </si>
  <si>
    <t>tot(v)</t>
  </si>
  <si>
    <t>Direct</t>
  </si>
  <si>
    <t>Dir(v)</t>
  </si>
  <si>
    <t>Ragb</t>
  </si>
  <si>
    <t>Ragb(v)</t>
  </si>
  <si>
    <t>Tender sales</t>
  </si>
  <si>
    <t>total</t>
  </si>
  <si>
    <t>total(v)</t>
  </si>
  <si>
    <t>X.Factor</t>
  </si>
  <si>
    <t>T.S(v)</t>
  </si>
  <si>
    <t>TREND PHARM</t>
  </si>
  <si>
    <t>PREGATREND 50</t>
  </si>
  <si>
    <t>PREGATREND 100</t>
  </si>
  <si>
    <t>TRENDO</t>
  </si>
  <si>
    <t>PROSTALITY</t>
  </si>
  <si>
    <t>OCT 2015</t>
  </si>
  <si>
    <t>PRICE</t>
  </si>
  <si>
    <t>R.X</t>
  </si>
  <si>
    <t>EGY .X</t>
  </si>
  <si>
    <t>M.rep name</t>
  </si>
  <si>
    <t>Area</t>
  </si>
  <si>
    <t>TOTAL Area</t>
  </si>
  <si>
    <t>Distrect Manger</t>
  </si>
  <si>
    <t>DISCOUNT</t>
  </si>
  <si>
    <t>mounth</t>
  </si>
  <si>
    <t>area</t>
  </si>
  <si>
    <t>m.rep name</t>
  </si>
  <si>
    <t>Jan 2016</t>
  </si>
  <si>
    <t>Feb 2015</t>
  </si>
  <si>
    <t>Mar 2015</t>
  </si>
  <si>
    <t>April 2015</t>
  </si>
  <si>
    <t>May 2015</t>
  </si>
  <si>
    <t>June 2015</t>
  </si>
  <si>
    <t>July 2015</t>
  </si>
  <si>
    <t>Aug 2015</t>
  </si>
  <si>
    <t>Sep  2015</t>
  </si>
  <si>
    <t>Nov 2015</t>
  </si>
  <si>
    <t>Des 2015</t>
  </si>
  <si>
    <t>mohamed omr</t>
  </si>
  <si>
    <t>bni sowef</t>
  </si>
  <si>
    <t>product</t>
  </si>
  <si>
    <t>wael ali</t>
  </si>
  <si>
    <t>b.sowef</t>
  </si>
  <si>
    <t>pregtrend 50</t>
  </si>
  <si>
    <t>pregtrend 100</t>
  </si>
  <si>
    <t>trendo</t>
  </si>
  <si>
    <t>prostality</t>
  </si>
  <si>
    <t>amr mostafa</t>
  </si>
  <si>
    <t>minia</t>
  </si>
  <si>
    <t>assiut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</si>
</sst>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scheme val="minor"/>
    </font>
    <font>
      <sz val="10"/>
      <name val="Arial"/>
      <family val="2"/>
    </font>
    <font>
      <b/>
      <i/>
      <sz val="18"/>
      <name val="Arial"/>
      <family val="2"/>
    </font>
    <font>
      <sz val="11"/>
      <name val="Arial"/>
      <family val="2"/>
      <charset val="178"/>
      <scheme val="minor"/>
    </font>
    <font>
      <b/>
      <sz val="20"/>
      <name val="Andalus"/>
      <family val="1"/>
    </font>
    <font>
      <b/>
      <sz val="14"/>
      <name val="Andalus"/>
      <family val="1"/>
    </font>
    <font>
      <sz val="14"/>
      <name val="Arial"/>
      <family val="2"/>
      <scheme val="minor"/>
    </font>
    <font>
      <b/>
      <sz val="20"/>
      <name val="Arial"/>
      <family val="2"/>
      <scheme val="minor"/>
    </font>
    <font>
      <b/>
      <sz val="18"/>
      <name val="Andalus"/>
      <family val="1"/>
    </font>
    <font>
      <b/>
      <sz val="18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8"/>
      <name val="Arial"/>
      <family val="2"/>
    </font>
    <font>
      <b/>
      <sz val="22"/>
      <name val="Andalus"/>
      <family val="1"/>
    </font>
    <font>
      <sz val="16"/>
      <name val="Arial"/>
      <family val="2"/>
    </font>
    <font>
      <sz val="16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sz val="16"/>
      <color rgb="FFFF0000"/>
      <name val="Arial"/>
      <family val="2"/>
    </font>
    <font>
      <sz val="20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1" fontId="6" fillId="3" borderId="0" xfId="1" applyNumberFormat="1" applyFont="1" applyFill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 wrapText="1"/>
    </xf>
    <xf numFmtId="1" fontId="7" fillId="3" borderId="4" xfId="1" applyNumberFormat="1" applyFont="1" applyFill="1" applyBorder="1" applyAlignment="1">
      <alignment vertical="center" wrapText="1"/>
    </xf>
    <xf numFmtId="0" fontId="4" fillId="3" borderId="0" xfId="1" applyFont="1" applyFill="1" applyAlignment="1">
      <alignment vertical="center"/>
    </xf>
    <xf numFmtId="1" fontId="10" fillId="2" borderId="15" xfId="1" applyNumberFormat="1" applyFont="1" applyFill="1" applyBorder="1" applyAlignment="1">
      <alignment horizontal="center" vertical="center"/>
    </xf>
    <xf numFmtId="1" fontId="7" fillId="2" borderId="16" xfId="1" applyNumberFormat="1" applyFont="1" applyFill="1" applyBorder="1" applyAlignment="1">
      <alignment horizontal="center" vertical="center" wrapText="1"/>
    </xf>
    <xf numFmtId="10" fontId="14" fillId="3" borderId="7" xfId="1" applyNumberFormat="1" applyFont="1" applyFill="1" applyBorder="1" applyAlignment="1">
      <alignment horizontal="center" vertical="center"/>
    </xf>
    <xf numFmtId="1" fontId="9" fillId="2" borderId="15" xfId="1" applyNumberFormat="1" applyFont="1" applyFill="1" applyBorder="1" applyAlignment="1">
      <alignment horizontal="center" vertical="center"/>
    </xf>
    <xf numFmtId="1" fontId="9" fillId="2" borderId="21" xfId="1" applyNumberFormat="1" applyFont="1" applyFill="1" applyBorder="1" applyAlignment="1">
      <alignment horizontal="center" vertical="center"/>
    </xf>
    <xf numFmtId="10" fontId="7" fillId="2" borderId="22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1" fontId="14" fillId="3" borderId="28" xfId="1" applyNumberFormat="1" applyFont="1" applyFill="1" applyBorder="1" applyAlignment="1">
      <alignment horizontal="center" vertical="center"/>
    </xf>
    <xf numFmtId="1" fontId="14" fillId="3" borderId="0" xfId="1" applyNumberFormat="1" applyFont="1" applyFill="1" applyBorder="1" applyAlignment="1">
      <alignment horizontal="center" vertical="center"/>
    </xf>
    <xf numFmtId="1" fontId="14" fillId="3" borderId="25" xfId="1" applyNumberFormat="1" applyFont="1" applyFill="1" applyBorder="1" applyAlignment="1">
      <alignment horizontal="center" vertical="center"/>
    </xf>
    <xf numFmtId="1" fontId="14" fillId="3" borderId="18" xfId="1" applyNumberFormat="1" applyFont="1" applyFill="1" applyBorder="1" applyAlignment="1">
      <alignment horizontal="center" vertical="center"/>
    </xf>
    <xf numFmtId="1" fontId="14" fillId="0" borderId="29" xfId="1" applyNumberFormat="1" applyFont="1" applyBorder="1" applyAlignment="1">
      <alignment horizontal="center"/>
    </xf>
    <xf numFmtId="10" fontId="14" fillId="3" borderId="0" xfId="1" applyNumberFormat="1" applyFont="1" applyFill="1" applyBorder="1" applyAlignment="1">
      <alignment horizontal="center" vertical="center"/>
    </xf>
    <xf numFmtId="1" fontId="14" fillId="3" borderId="15" xfId="1" applyNumberFormat="1" applyFont="1" applyFill="1" applyBorder="1" applyAlignment="1">
      <alignment horizontal="center" vertical="center"/>
    </xf>
    <xf numFmtId="1" fontId="14" fillId="3" borderId="31" xfId="1" applyNumberFormat="1" applyFont="1" applyFill="1" applyBorder="1" applyAlignment="1">
      <alignment horizontal="center" vertical="center"/>
    </xf>
    <xf numFmtId="1" fontId="14" fillId="3" borderId="32" xfId="1" applyNumberFormat="1" applyFont="1" applyFill="1" applyBorder="1" applyAlignment="1">
      <alignment horizontal="center" vertical="center"/>
    </xf>
    <xf numFmtId="1" fontId="14" fillId="3" borderId="33" xfId="1" applyNumberFormat="1" applyFont="1" applyFill="1" applyBorder="1" applyAlignment="1">
      <alignment horizontal="center" vertical="center"/>
    </xf>
    <xf numFmtId="1" fontId="14" fillId="3" borderId="8" xfId="1" applyNumberFormat="1" applyFont="1" applyFill="1" applyBorder="1" applyAlignment="1">
      <alignment horizontal="center" vertical="center"/>
    </xf>
    <xf numFmtId="1" fontId="14" fillId="0" borderId="34" xfId="1" applyNumberFormat="1" applyFont="1" applyBorder="1" applyAlignment="1">
      <alignment horizontal="center"/>
    </xf>
    <xf numFmtId="10" fontId="14" fillId="3" borderId="32" xfId="1" applyNumberFormat="1" applyFont="1" applyFill="1" applyBorder="1" applyAlignment="1">
      <alignment horizontal="center" vertical="center"/>
    </xf>
    <xf numFmtId="1" fontId="14" fillId="3" borderId="36" xfId="1" applyNumberFormat="1" applyFont="1" applyFill="1" applyBorder="1" applyAlignment="1">
      <alignment horizontal="center" vertical="center"/>
    </xf>
    <xf numFmtId="1" fontId="14" fillId="3" borderId="37" xfId="1" applyNumberFormat="1" applyFont="1" applyFill="1" applyBorder="1" applyAlignment="1">
      <alignment horizontal="center" vertical="center"/>
    </xf>
    <xf numFmtId="1" fontId="14" fillId="3" borderId="38" xfId="1" applyNumberFormat="1" applyFont="1" applyFill="1" applyBorder="1" applyAlignment="1">
      <alignment horizontal="center" vertical="center"/>
    </xf>
    <xf numFmtId="1" fontId="14" fillId="3" borderId="5" xfId="1" applyNumberFormat="1" applyFont="1" applyFill="1" applyBorder="1" applyAlignment="1">
      <alignment horizontal="center" vertical="center"/>
    </xf>
    <xf numFmtId="1" fontId="14" fillId="0" borderId="39" xfId="1" applyNumberFormat="1" applyFont="1" applyBorder="1" applyAlignment="1">
      <alignment horizontal="center"/>
    </xf>
    <xf numFmtId="10" fontId="14" fillId="3" borderId="37" xfId="1" applyNumberFormat="1" applyFont="1" applyFill="1" applyBorder="1" applyAlignment="1">
      <alignment horizontal="center" vertical="center"/>
    </xf>
    <xf numFmtId="1" fontId="14" fillId="3" borderId="41" xfId="1" applyNumberFormat="1" applyFont="1" applyFill="1" applyBorder="1" applyAlignment="1">
      <alignment horizontal="center" vertical="center"/>
    </xf>
    <xf numFmtId="1" fontId="14" fillId="3" borderId="42" xfId="1" applyNumberFormat="1" applyFont="1" applyFill="1" applyBorder="1" applyAlignment="1">
      <alignment horizontal="center" vertical="center"/>
    </xf>
    <xf numFmtId="1" fontId="14" fillId="3" borderId="17" xfId="1" applyNumberFormat="1" applyFont="1" applyFill="1" applyBorder="1" applyAlignment="1">
      <alignment horizontal="center" vertical="center"/>
    </xf>
    <xf numFmtId="1" fontId="14" fillId="0" borderId="43" xfId="1" applyNumberFormat="1" applyFont="1" applyBorder="1" applyAlignment="1">
      <alignment horizontal="center"/>
    </xf>
    <xf numFmtId="1" fontId="14" fillId="3" borderId="22" xfId="1" applyNumberFormat="1" applyFont="1" applyFill="1" applyBorder="1" applyAlignment="1">
      <alignment horizontal="center" vertical="center"/>
    </xf>
    <xf numFmtId="1" fontId="14" fillId="3" borderId="26" xfId="1" applyNumberFormat="1" applyFont="1" applyFill="1" applyBorder="1" applyAlignment="1">
      <alignment horizontal="center" vertical="center"/>
    </xf>
    <xf numFmtId="1" fontId="14" fillId="3" borderId="16" xfId="1" applyNumberFormat="1" applyFont="1" applyFill="1" applyBorder="1" applyAlignment="1">
      <alignment horizontal="center" vertical="center"/>
    </xf>
    <xf numFmtId="1" fontId="14" fillId="3" borderId="20" xfId="1" applyNumberFormat="1" applyFont="1" applyFill="1" applyBorder="1" applyAlignment="1">
      <alignment horizontal="center" vertical="center"/>
    </xf>
    <xf numFmtId="1" fontId="14" fillId="3" borderId="1" xfId="1" applyNumberFormat="1" applyFont="1" applyFill="1" applyBorder="1" applyAlignment="1">
      <alignment horizontal="center" vertical="center"/>
    </xf>
    <xf numFmtId="0" fontId="13" fillId="3" borderId="45" xfId="2" applyFont="1" applyFill="1" applyBorder="1" applyAlignment="1">
      <alignment horizontal="center" vertical="center"/>
    </xf>
    <xf numFmtId="0" fontId="13" fillId="3" borderId="46" xfId="2" applyFont="1" applyFill="1" applyBorder="1" applyAlignment="1">
      <alignment horizontal="center" vertical="center"/>
    </xf>
    <xf numFmtId="0" fontId="13" fillId="3" borderId="47" xfId="2" applyFont="1" applyFill="1" applyBorder="1" applyAlignment="1">
      <alignment horizontal="center" vertical="center"/>
    </xf>
    <xf numFmtId="0" fontId="13" fillId="3" borderId="48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1" fillId="3" borderId="49" xfId="2" applyFont="1" applyFill="1" applyBorder="1" applyAlignment="1">
      <alignment horizontal="center" vertical="center"/>
    </xf>
    <xf numFmtId="0" fontId="11" fillId="3" borderId="50" xfId="2" applyFont="1" applyFill="1" applyBorder="1" applyAlignment="1">
      <alignment horizontal="center" vertical="center"/>
    </xf>
    <xf numFmtId="0" fontId="11" fillId="3" borderId="51" xfId="2" applyFont="1" applyFill="1" applyBorder="1" applyAlignment="1">
      <alignment horizontal="center" vertical="center"/>
    </xf>
    <xf numFmtId="0" fontId="11" fillId="3" borderId="52" xfId="2" applyFont="1" applyFill="1" applyBorder="1" applyAlignment="1">
      <alignment horizontal="center" vertical="center"/>
    </xf>
    <xf numFmtId="2" fontId="13" fillId="3" borderId="53" xfId="2" applyNumberFormat="1" applyFont="1" applyFill="1" applyBorder="1" applyAlignment="1">
      <alignment horizontal="center" vertical="center"/>
    </xf>
    <xf numFmtId="2" fontId="13" fillId="3" borderId="46" xfId="2" applyNumberFormat="1" applyFont="1" applyFill="1" applyBorder="1" applyAlignment="1">
      <alignment horizontal="center" vertical="center"/>
    </xf>
    <xf numFmtId="2" fontId="13" fillId="3" borderId="47" xfId="2" applyNumberFormat="1" applyFont="1" applyFill="1" applyBorder="1" applyAlignment="1">
      <alignment horizontal="center" vertical="center"/>
    </xf>
    <xf numFmtId="2" fontId="13" fillId="3" borderId="45" xfId="2" applyNumberFormat="1" applyFont="1" applyFill="1" applyBorder="1" applyAlignment="1">
      <alignment horizontal="center" vertical="center"/>
    </xf>
    <xf numFmtId="2" fontId="13" fillId="3" borderId="2" xfId="2" applyNumberFormat="1" applyFont="1" applyFill="1" applyBorder="1" applyAlignment="1">
      <alignment horizontal="center" vertical="center"/>
    </xf>
    <xf numFmtId="1" fontId="14" fillId="3" borderId="54" xfId="1" applyNumberFormat="1" applyFont="1" applyFill="1" applyBorder="1" applyAlignment="1">
      <alignment horizontal="center" vertical="center"/>
    </xf>
    <xf numFmtId="1" fontId="15" fillId="3" borderId="0" xfId="1" applyNumberFormat="1" applyFont="1" applyFill="1" applyBorder="1" applyAlignment="1">
      <alignment horizontal="center" vertical="center"/>
    </xf>
    <xf numFmtId="1" fontId="15" fillId="3" borderId="32" xfId="1" applyNumberFormat="1" applyFont="1" applyFill="1" applyBorder="1" applyAlignment="1">
      <alignment horizontal="center" vertical="center"/>
    </xf>
    <xf numFmtId="1" fontId="15" fillId="3" borderId="37" xfId="1" applyNumberFormat="1" applyFont="1" applyFill="1" applyBorder="1" applyAlignment="1">
      <alignment horizontal="center" vertical="center"/>
    </xf>
    <xf numFmtId="1" fontId="15" fillId="3" borderId="7" xfId="1" applyNumberFormat="1" applyFont="1" applyFill="1" applyBorder="1" applyAlignment="1">
      <alignment horizontal="center" vertical="center"/>
    </xf>
    <xf numFmtId="1" fontId="15" fillId="3" borderId="18" xfId="1" applyNumberFormat="1" applyFont="1" applyFill="1" applyBorder="1" applyAlignment="1">
      <alignment horizontal="center" vertical="center"/>
    </xf>
    <xf numFmtId="1" fontId="15" fillId="3" borderId="8" xfId="1" applyNumberFormat="1" applyFont="1" applyFill="1" applyBorder="1" applyAlignment="1">
      <alignment horizontal="center" vertical="center"/>
    </xf>
    <xf numFmtId="1" fontId="15" fillId="3" borderId="5" xfId="1" applyNumberFormat="1" applyFont="1" applyFill="1" applyBorder="1" applyAlignment="1">
      <alignment horizontal="center" vertical="center"/>
    </xf>
    <xf numFmtId="1" fontId="15" fillId="3" borderId="17" xfId="1" applyNumberFormat="1" applyFont="1" applyFill="1" applyBorder="1" applyAlignment="1">
      <alignment horizontal="center" vertical="center"/>
    </xf>
    <xf numFmtId="1" fontId="15" fillId="3" borderId="16" xfId="1" applyNumberFormat="1" applyFont="1" applyFill="1" applyBorder="1" applyAlignment="1">
      <alignment horizontal="center" vertical="center"/>
    </xf>
    <xf numFmtId="1" fontId="15" fillId="3" borderId="24" xfId="1" applyNumberFormat="1" applyFont="1" applyFill="1" applyBorder="1" applyAlignment="1">
      <alignment horizontal="center" vertical="center"/>
    </xf>
    <xf numFmtId="1" fontId="15" fillId="3" borderId="19" xfId="1" applyNumberFormat="1" applyFont="1" applyFill="1" applyBorder="1" applyAlignment="1">
      <alignment horizontal="center" vertical="center"/>
    </xf>
    <xf numFmtId="1" fontId="15" fillId="3" borderId="30" xfId="1" applyNumberFormat="1" applyFont="1" applyFill="1" applyBorder="1" applyAlignment="1">
      <alignment horizontal="center" vertical="center"/>
    </xf>
    <xf numFmtId="1" fontId="15" fillId="3" borderId="35" xfId="1" applyNumberFormat="1" applyFont="1" applyFill="1" applyBorder="1" applyAlignment="1">
      <alignment horizontal="center" vertical="center"/>
    </xf>
    <xf numFmtId="1" fontId="15" fillId="3" borderId="40" xfId="1" applyNumberFormat="1" applyFont="1" applyFill="1" applyBorder="1" applyAlignment="1">
      <alignment horizontal="center" vertical="center"/>
    </xf>
    <xf numFmtId="1" fontId="15" fillId="3" borderId="44" xfId="1" applyNumberFormat="1" applyFont="1" applyFill="1" applyBorder="1" applyAlignment="1">
      <alignment horizontal="center" vertical="center"/>
    </xf>
    <xf numFmtId="10" fontId="14" fillId="3" borderId="15" xfId="1" applyNumberFormat="1" applyFont="1" applyFill="1" applyBorder="1" applyAlignment="1">
      <alignment horizontal="center" vertical="center"/>
    </xf>
    <xf numFmtId="10" fontId="14" fillId="3" borderId="17" xfId="1" applyNumberFormat="1" applyFont="1" applyFill="1" applyBorder="1" applyAlignment="1">
      <alignment horizontal="center" vertical="center"/>
    </xf>
    <xf numFmtId="10" fontId="14" fillId="3" borderId="8" xfId="1" applyNumberFormat="1" applyFont="1" applyFill="1" applyBorder="1" applyAlignment="1">
      <alignment horizontal="center" vertical="center"/>
    </xf>
    <xf numFmtId="10" fontId="14" fillId="3" borderId="54" xfId="1" applyNumberFormat="1" applyFont="1" applyFill="1" applyBorder="1" applyAlignment="1">
      <alignment horizontal="center" vertical="center"/>
    </xf>
    <xf numFmtId="10" fontId="14" fillId="3" borderId="5" xfId="1" applyNumberFormat="1" applyFont="1" applyFill="1" applyBorder="1" applyAlignment="1">
      <alignment horizontal="center" vertical="center"/>
    </xf>
    <xf numFmtId="1" fontId="15" fillId="3" borderId="23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Fill="1"/>
    <xf numFmtId="1" fontId="12" fillId="0" borderId="0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Border="1" applyAlignment="1">
      <alignment horizontal="center" vertical="center" wrapText="1"/>
    </xf>
    <xf numFmtId="10" fontId="7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7" fillId="3" borderId="47" xfId="2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 wrapText="1"/>
    </xf>
    <xf numFmtId="1" fontId="14" fillId="3" borderId="44" xfId="1" applyNumberFormat="1" applyFont="1" applyFill="1" applyBorder="1" applyAlignment="1">
      <alignment horizontal="center" vertical="center"/>
    </xf>
    <xf numFmtId="1" fontId="14" fillId="3" borderId="35" xfId="1" applyNumberFormat="1" applyFont="1" applyFill="1" applyBorder="1" applyAlignment="1">
      <alignment horizontal="center" vertical="center"/>
    </xf>
    <xf numFmtId="1" fontId="14" fillId="3" borderId="40" xfId="1" applyNumberFormat="1" applyFont="1" applyFill="1" applyBorder="1" applyAlignment="1">
      <alignment horizontal="center" vertical="center"/>
    </xf>
    <xf numFmtId="1" fontId="14" fillId="3" borderId="45" xfId="1" applyNumberFormat="1" applyFont="1" applyFill="1" applyBorder="1" applyAlignment="1">
      <alignment horizontal="center" vertical="center"/>
    </xf>
    <xf numFmtId="1" fontId="14" fillId="3" borderId="47" xfId="1" applyNumberFormat="1" applyFont="1" applyFill="1" applyBorder="1" applyAlignment="1">
      <alignment horizontal="center" vertical="center"/>
    </xf>
    <xf numFmtId="2" fontId="14" fillId="3" borderId="28" xfId="1" applyNumberFormat="1" applyFont="1" applyFill="1" applyBorder="1" applyAlignment="1">
      <alignment horizontal="center" vertical="center"/>
    </xf>
    <xf numFmtId="2" fontId="14" fillId="3" borderId="31" xfId="1" applyNumberFormat="1" applyFont="1" applyFill="1" applyBorder="1" applyAlignment="1">
      <alignment horizontal="center" vertical="center"/>
    </xf>
    <xf numFmtId="2" fontId="14" fillId="3" borderId="36" xfId="1" applyNumberFormat="1" applyFont="1" applyFill="1" applyBorder="1" applyAlignment="1">
      <alignment horizontal="center" vertical="center"/>
    </xf>
    <xf numFmtId="2" fontId="14" fillId="3" borderId="41" xfId="1" applyNumberFormat="1" applyFont="1" applyFill="1" applyBorder="1" applyAlignment="1">
      <alignment horizontal="center" vertical="center"/>
    </xf>
    <xf numFmtId="2" fontId="14" fillId="3" borderId="22" xfId="1" applyNumberFormat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4" fillId="4" borderId="0" xfId="1" applyFont="1" applyFill="1" applyAlignment="1">
      <alignment horizontal="center" vertical="center" wrapText="1"/>
    </xf>
    <xf numFmtId="0" fontId="4" fillId="5" borderId="0" xfId="1" applyFont="1" applyFill="1" applyAlignment="1">
      <alignment horizontal="center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1" fontId="9" fillId="2" borderId="12" xfId="1" applyNumberFormat="1" applyFont="1" applyFill="1" applyBorder="1" applyAlignment="1">
      <alignment horizontal="center" vertical="center"/>
    </xf>
    <xf numFmtId="1" fontId="9" fillId="2" borderId="13" xfId="1" applyNumberFormat="1" applyFont="1" applyFill="1" applyBorder="1" applyAlignment="1">
      <alignment horizontal="center" vertical="center"/>
    </xf>
    <xf numFmtId="1" fontId="9" fillId="2" borderId="14" xfId="1" applyNumberFormat="1" applyFont="1" applyFill="1" applyBorder="1" applyAlignment="1">
      <alignment horizontal="center" vertical="center"/>
    </xf>
    <xf numFmtId="1" fontId="9" fillId="2" borderId="27" xfId="1" applyNumberFormat="1" applyFont="1" applyFill="1" applyBorder="1" applyAlignment="1">
      <alignment horizontal="center" vertical="center"/>
    </xf>
    <xf numFmtId="1" fontId="12" fillId="2" borderId="10" xfId="1" applyNumberFormat="1" applyFont="1" applyFill="1" applyBorder="1" applyAlignment="1">
      <alignment horizontal="center" vertical="center" wrapText="1"/>
    </xf>
    <xf numFmtId="1" fontId="12" fillId="2" borderId="11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7" fillId="3" borderId="4" xfId="1" applyNumberFormat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/>
    </xf>
    <xf numFmtId="0" fontId="8" fillId="2" borderId="26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/>
    </xf>
    <xf numFmtId="2" fontId="9" fillId="2" borderId="18" xfId="1" applyNumberFormat="1" applyFont="1" applyFill="1" applyBorder="1" applyAlignment="1">
      <alignment horizontal="center" vertical="center" wrapText="1" shrinkToFit="1"/>
    </xf>
    <xf numFmtId="2" fontId="9" fillId="2" borderId="16" xfId="1" applyNumberFormat="1" applyFont="1" applyFill="1" applyBorder="1" applyAlignment="1">
      <alignment horizontal="center" vertical="center" wrapText="1" shrinkToFit="1"/>
    </xf>
    <xf numFmtId="0" fontId="10" fillId="2" borderId="18" xfId="1" applyFont="1" applyFill="1" applyBorder="1" applyAlignment="1">
      <alignment horizontal="center" vertical="center"/>
    </xf>
    <xf numFmtId="0" fontId="10" fillId="2" borderId="16" xfId="1" applyFont="1" applyFill="1" applyBorder="1" applyAlignment="1">
      <alignment horizontal="center" vertical="center"/>
    </xf>
    <xf numFmtId="1" fontId="7" fillId="3" borderId="0" xfId="1" applyNumberFormat="1" applyFont="1" applyFill="1" applyBorder="1" applyAlignment="1">
      <alignment horizontal="center" vertical="center" wrapText="1"/>
    </xf>
    <xf numFmtId="0" fontId="7" fillId="3" borderId="0" xfId="1" applyNumberFormat="1" applyFont="1" applyFill="1" applyBorder="1" applyAlignment="1">
      <alignment horizontal="center" vertical="center"/>
    </xf>
    <xf numFmtId="0" fontId="7" fillId="3" borderId="4" xfId="1" applyNumberFormat="1" applyFont="1" applyFill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5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topLeftCell="P40" zoomScale="70" zoomScaleNormal="70" zoomScaleSheetLayoutView="40" workbookViewId="0">
      <selection activeCell="AD52" sqref="AD52:AE52"/>
    </sheetView>
  </sheetViews>
  <sheetFormatPr defaultColWidth="0" defaultRowHeight="0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customWidth="1"/>
    <col min="15" max="15" width="12.125" customWidth="1"/>
    <col min="16" max="16" width="10.875" customWidth="1"/>
    <col min="17" max="17" width="13.25" customWidth="1"/>
    <col min="18" max="18" width="14.375" customWidth="1"/>
    <col min="19" max="19" width="12.125" customWidth="1"/>
    <col min="20" max="20" width="13.75" customWidth="1"/>
    <col min="21" max="21" width="12.25" customWidth="1"/>
    <col min="22" max="22" width="12.375" customWidth="1"/>
    <col min="23" max="23" width="11.75" customWidth="1"/>
    <col min="24" max="24" width="14.875" customWidth="1"/>
    <col min="25" max="25" width="13.25" customWidth="1"/>
    <col min="26" max="26" width="9.875" customWidth="1"/>
    <col min="27" max="27" width="12.875" customWidth="1"/>
    <col min="28" max="29" width="12.375" customWidth="1"/>
    <col min="30" max="30" width="13.375" customWidth="1"/>
    <col min="31" max="31" width="18" customWidth="1"/>
    <col min="32" max="32" width="19.625" customWidth="1"/>
    <col min="33" max="33" width="9" customWidth="1"/>
    <col min="34" max="34" width="0" hidden="1" customWidth="1"/>
    <col min="36" max="16384" width="9" hidden="1"/>
  </cols>
  <sheetData>
    <row r="1" spans="2:33" ht="14.25">
      <c r="B1" s="102" t="s">
        <v>41</v>
      </c>
      <c r="C1" s="102"/>
      <c r="D1" s="129" t="s">
        <v>60</v>
      </c>
      <c r="E1" s="129"/>
      <c r="F1" s="129"/>
    </row>
    <row r="2" spans="2:33" ht="14.25">
      <c r="B2" s="102"/>
      <c r="C2" s="102"/>
      <c r="D2" s="129"/>
      <c r="E2" s="129"/>
      <c r="F2" s="129"/>
    </row>
    <row r="3" spans="2:33" ht="27" customHeight="1" thickBot="1">
      <c r="B3" s="102"/>
      <c r="C3" s="102"/>
      <c r="D3" s="129"/>
      <c r="E3" s="129"/>
      <c r="F3" s="129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3" ht="16.5" customHeight="1" thickTop="1">
      <c r="B4" s="102"/>
      <c r="C4" s="102"/>
      <c r="D4" s="129"/>
      <c r="E4" s="129"/>
      <c r="F4" s="129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3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46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1"/>
    </row>
    <row r="6" spans="2:33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"/>
    </row>
    <row r="7" spans="2:33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08" t="s">
        <v>3</v>
      </c>
      <c r="AE7" s="109"/>
      <c r="AF7" s="111"/>
      <c r="AG7" s="1"/>
    </row>
    <row r="8" spans="2:33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12" t="s">
        <v>8</v>
      </c>
      <c r="AE8" s="9" t="s">
        <v>28</v>
      </c>
      <c r="AF8" s="13" t="s">
        <v>9</v>
      </c>
      <c r="AG8" s="1"/>
    </row>
    <row r="9" spans="2:33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10</v>
      </c>
      <c r="K9" s="89"/>
      <c r="L9" s="70">
        <f>SUM(L31,L53,L75,L97,L119,L141)</f>
        <v>405</v>
      </c>
      <c r="M9" s="26">
        <f>SUM(M31,M53,M75,M97,M119,M141,M163,M185,M207,M229)</f>
        <v>50</v>
      </c>
      <c r="N9" s="71">
        <f>M9*H9</f>
        <v>1425.5</v>
      </c>
      <c r="O9" s="32">
        <f>SUM(O31,O53,O75,O97,O119,O141,O163,O185,O207,O229)</f>
        <v>90</v>
      </c>
      <c r="P9" s="68">
        <f>O9*D9</f>
        <v>2625.3</v>
      </c>
      <c r="Q9" s="26">
        <f>SUM(Q31,Q53,Q75,Q97,Q119,Q141,Q163,Q185,Q207,Q229)</f>
        <v>130</v>
      </c>
      <c r="R9" s="68">
        <f>Q9*D9</f>
        <v>3792.1000000000004</v>
      </c>
      <c r="S9" s="26">
        <f>SUM(S31,S53,S75,S97,S119,S141,S163,S185,S207,S229)</f>
        <v>170</v>
      </c>
      <c r="T9" s="68">
        <f>S9*D9</f>
        <v>4958.9000000000005</v>
      </c>
      <c r="U9" s="26">
        <f>SUM(U31,U53,U75,U97,U119,U141,U163,U185,U207,U229)</f>
        <v>210</v>
      </c>
      <c r="V9" s="68">
        <f>U9*D9</f>
        <v>6125.7000000000007</v>
      </c>
      <c r="W9" s="26">
        <f>SUM(W31,W53,W75,W97,W119,W141,W163,W185,W207,W229)</f>
        <v>250</v>
      </c>
      <c r="X9" s="68">
        <f>W9*G9</f>
        <v>7087.5</v>
      </c>
      <c r="Y9" s="16">
        <f>SUM(W9+U9+S9+Q9+O9+M9+J9)</f>
        <v>910</v>
      </c>
      <c r="Z9" s="68">
        <f>SUM(X9,V9,T9,R9,P9,N9,L9)</f>
        <v>26420.000000000004</v>
      </c>
      <c r="AA9" s="21" t="e">
        <f>Z9/I9</f>
        <v>#DIV/0!</v>
      </c>
      <c r="AB9" s="26"/>
      <c r="AC9" s="63"/>
      <c r="AD9" s="22">
        <f>Y9+AB9</f>
        <v>910</v>
      </c>
      <c r="AE9" s="70">
        <f>AC9+Z9</f>
        <v>26420.000000000004</v>
      </c>
      <c r="AF9" s="74" t="e">
        <f>AE9/I9</f>
        <v>#DIV/0!</v>
      </c>
      <c r="AG9" s="1"/>
    </row>
    <row r="10" spans="2:33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20</v>
      </c>
      <c r="K10" s="90"/>
      <c r="L10" s="71">
        <f t="shared" ref="L10:L20" si="2">SUM(L32,L54,L76,L98,L120,L142)</f>
        <v>1520</v>
      </c>
      <c r="M10" s="26">
        <f t="shared" ref="M10:M20" si="3">SUM(M32,M54,M76,M98,M120,M142,M164,M186,M208,M230)</f>
        <v>60</v>
      </c>
      <c r="N10" s="72">
        <f t="shared" ref="N10:N20" si="4">M10*H10</f>
        <v>3210</v>
      </c>
      <c r="O10" s="32">
        <f t="shared" ref="O10:O20" si="5">SUM(O32,O54,O76,O98,O120,O142,O164,O186,O208,O230)</f>
        <v>100</v>
      </c>
      <c r="P10" s="64">
        <f t="shared" ref="P10:P20" si="6">O10*D10</f>
        <v>5472</v>
      </c>
      <c r="Q10" s="26">
        <f>SUM(Q32,Q54,Q76,Q98,Q120,Q142,Q164,Q186,Q208,Q230)</f>
        <v>140</v>
      </c>
      <c r="R10" s="64">
        <f t="shared" ref="R10:R20" si="7">Q10*D10</f>
        <v>7660.8</v>
      </c>
      <c r="S10" s="26">
        <f t="shared" ref="S10:S20" si="8">SUM(S32,S54,S76,S98,S120,S142,S164,S186,S208,S230)</f>
        <v>180</v>
      </c>
      <c r="T10" s="64">
        <f t="shared" ref="T10:T20" si="9">S10*D10</f>
        <v>9849.6</v>
      </c>
      <c r="U10" s="26">
        <f t="shared" ref="U10:U20" si="10">SUM(U32,U54,U76,U98,U120,U142,U164,U186,U208,U230)</f>
        <v>220</v>
      </c>
      <c r="V10" s="64">
        <f t="shared" ref="V10:V20" si="11">U10*D10</f>
        <v>12038.4</v>
      </c>
      <c r="W10" s="26">
        <f t="shared" ref="W10:W20" si="12">SUM(W32,W54,W76,W98,W120,W142,W164,W186,W208,W230)</f>
        <v>260</v>
      </c>
      <c r="X10" s="68">
        <f t="shared" ref="X10:X20" si="13">W10*G10</f>
        <v>13832</v>
      </c>
      <c r="Y10" s="23">
        <f t="shared" ref="Y10:Y20" si="14">SUM(W10+U10+S10+Q10+O10+M10+J10)</f>
        <v>980</v>
      </c>
      <c r="Z10" s="64">
        <f t="shared" ref="Z10:Z20" si="15">SUM(X10,V10,T10,R10,P10,N10,L10)</f>
        <v>53582.8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310</v>
      </c>
      <c r="AC10" s="64"/>
      <c r="AD10" s="26">
        <f t="shared" ref="AD10:AD20" si="18">Y10+AB10</f>
        <v>1290</v>
      </c>
      <c r="AE10" s="71">
        <f t="shared" ref="AE10:AE20" si="19">AC10+Z10</f>
        <v>53582.8</v>
      </c>
      <c r="AF10" s="76" t="e">
        <f>AE10/I10</f>
        <v>#DIV/0!</v>
      </c>
      <c r="AG10" s="1"/>
    </row>
    <row r="11" spans="2:33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30</v>
      </c>
      <c r="K11" s="90"/>
      <c r="L11" s="71">
        <f t="shared" si="2"/>
        <v>600</v>
      </c>
      <c r="M11" s="26">
        <f t="shared" si="3"/>
        <v>70</v>
      </c>
      <c r="N11" s="72">
        <f t="shared" si="4"/>
        <v>1015</v>
      </c>
      <c r="O11" s="32">
        <f t="shared" si="5"/>
        <v>110</v>
      </c>
      <c r="P11" s="64">
        <f t="shared" si="6"/>
        <v>1595</v>
      </c>
      <c r="Q11" s="26">
        <f t="shared" ref="Q11:Q20" si="20">SUM(Q33,Q55,Q77,Q99,Q121,Q143,Q165,Q187,Q209,Q231)</f>
        <v>150</v>
      </c>
      <c r="R11" s="64">
        <f t="shared" si="7"/>
        <v>2175</v>
      </c>
      <c r="S11" s="26">
        <f t="shared" si="8"/>
        <v>190</v>
      </c>
      <c r="T11" s="64">
        <f t="shared" si="9"/>
        <v>2755</v>
      </c>
      <c r="U11" s="26">
        <f t="shared" si="10"/>
        <v>230</v>
      </c>
      <c r="V11" s="64">
        <f t="shared" si="11"/>
        <v>3335</v>
      </c>
      <c r="W11" s="26">
        <f t="shared" si="12"/>
        <v>270</v>
      </c>
      <c r="X11" s="68">
        <f t="shared" si="13"/>
        <v>3780</v>
      </c>
      <c r="Y11" s="23">
        <f t="shared" si="14"/>
        <v>1050</v>
      </c>
      <c r="Z11" s="64">
        <f t="shared" si="15"/>
        <v>15255</v>
      </c>
      <c r="AA11" s="28" t="e">
        <f t="shared" si="16"/>
        <v>#DIV/0!</v>
      </c>
      <c r="AB11" s="26">
        <f t="shared" si="17"/>
        <v>320</v>
      </c>
      <c r="AC11" s="64"/>
      <c r="AD11" s="26">
        <f t="shared" si="18"/>
        <v>1370</v>
      </c>
      <c r="AE11" s="71">
        <f t="shared" si="19"/>
        <v>15255</v>
      </c>
      <c r="AF11" s="78" t="e">
        <f>AE11/I11</f>
        <v>#DIV/0!</v>
      </c>
      <c r="AG11" s="1"/>
    </row>
    <row r="12" spans="2:33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40</v>
      </c>
      <c r="K12" s="90"/>
      <c r="L12" s="71">
        <f t="shared" si="2"/>
        <v>800</v>
      </c>
      <c r="M12" s="26">
        <f t="shared" si="3"/>
        <v>80</v>
      </c>
      <c r="N12" s="71">
        <f t="shared" si="4"/>
        <v>1160</v>
      </c>
      <c r="O12" s="32">
        <f t="shared" si="5"/>
        <v>120</v>
      </c>
      <c r="P12" s="65">
        <f t="shared" si="6"/>
        <v>1740</v>
      </c>
      <c r="Q12" s="26">
        <f t="shared" si="20"/>
        <v>160</v>
      </c>
      <c r="R12" s="65">
        <f t="shared" si="7"/>
        <v>2320</v>
      </c>
      <c r="S12" s="26">
        <f t="shared" si="8"/>
        <v>200</v>
      </c>
      <c r="T12" s="65">
        <f t="shared" si="9"/>
        <v>2900</v>
      </c>
      <c r="U12" s="26">
        <f t="shared" si="10"/>
        <v>240</v>
      </c>
      <c r="V12" s="65">
        <f t="shared" si="11"/>
        <v>3480</v>
      </c>
      <c r="W12" s="26">
        <f t="shared" si="12"/>
        <v>280</v>
      </c>
      <c r="X12" s="68">
        <f t="shared" si="13"/>
        <v>3920</v>
      </c>
      <c r="Y12" s="29">
        <f t="shared" si="14"/>
        <v>1120</v>
      </c>
      <c r="Z12" s="65">
        <f t="shared" si="15"/>
        <v>16320</v>
      </c>
      <c r="AA12" s="34" t="e">
        <f t="shared" si="16"/>
        <v>#DIV/0!</v>
      </c>
      <c r="AB12" s="26">
        <f t="shared" si="17"/>
        <v>330</v>
      </c>
      <c r="AC12" s="65"/>
      <c r="AD12" s="32">
        <f t="shared" si="18"/>
        <v>1450</v>
      </c>
      <c r="AE12" s="72">
        <f t="shared" si="19"/>
        <v>16320</v>
      </c>
      <c r="AF12" s="76" t="e">
        <f>AE12/I12</f>
        <v>#DIV/0!</v>
      </c>
      <c r="AG12" s="1"/>
    </row>
    <row r="13" spans="2:33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0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2">
        <f t="shared" si="18"/>
        <v>0</v>
      </c>
      <c r="AE13" s="72">
        <f t="shared" si="19"/>
        <v>0</v>
      </c>
      <c r="AF13" s="76" t="e">
        <f>AE13/I13</f>
        <v>#DIV/0!</v>
      </c>
      <c r="AG13" s="1"/>
    </row>
    <row r="14" spans="2:33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0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6">
        <f t="shared" si="18"/>
        <v>0</v>
      </c>
      <c r="AE14" s="71">
        <f t="shared" si="19"/>
        <v>0</v>
      </c>
      <c r="AF14" s="76" t="e">
        <f>AE14/I14</f>
        <v>#DIV/0!</v>
      </c>
      <c r="AG14" s="1"/>
    </row>
    <row r="15" spans="2:33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0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37">
        <f t="shared" si="18"/>
        <v>0</v>
      </c>
      <c r="AE15" s="73">
        <f t="shared" si="19"/>
        <v>0</v>
      </c>
      <c r="AF15" s="75" t="e">
        <f>AE15/I15</f>
        <v>#DIV/0!</v>
      </c>
      <c r="AG15" s="1"/>
    </row>
    <row r="16" spans="2:33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0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6">
        <f t="shared" si="18"/>
        <v>0</v>
      </c>
      <c r="AE16" s="71">
        <f t="shared" si="19"/>
        <v>0</v>
      </c>
      <c r="AF16" s="76" t="e">
        <f>AE16/I16</f>
        <v>#DIV/0!</v>
      </c>
      <c r="AG16" s="1"/>
    </row>
    <row r="17" spans="2:33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0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6">
        <f t="shared" si="18"/>
        <v>0</v>
      </c>
      <c r="AE17" s="71">
        <f t="shared" si="19"/>
        <v>0</v>
      </c>
      <c r="AF17" s="75" t="e">
        <f>AE17/I17</f>
        <v>#DIV/0!</v>
      </c>
      <c r="AG17" s="1"/>
    </row>
    <row r="18" spans="2:33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0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37">
        <f t="shared" si="18"/>
        <v>0</v>
      </c>
      <c r="AE18" s="73">
        <f t="shared" si="19"/>
        <v>0</v>
      </c>
      <c r="AF18" s="78" t="e">
        <f>AE18/I18</f>
        <v>#DIV/0!</v>
      </c>
      <c r="AG18" s="1"/>
    </row>
    <row r="19" spans="2:33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0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6">
        <f t="shared" si="18"/>
        <v>0</v>
      </c>
      <c r="AE19" s="71">
        <f t="shared" si="19"/>
        <v>0</v>
      </c>
      <c r="AF19" s="78" t="e">
        <f>AE19/I19</f>
        <v>#DIV/0!</v>
      </c>
      <c r="AG19" s="1"/>
    </row>
    <row r="20" spans="2:33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0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2">
        <f t="shared" si="18"/>
        <v>0</v>
      </c>
      <c r="AE20" s="79">
        <f t="shared" si="19"/>
        <v>0</v>
      </c>
      <c r="AF20" s="77" t="e">
        <f>AE20/I20</f>
        <v>#DIV/0!</v>
      </c>
      <c r="AG20" s="1"/>
    </row>
    <row r="21" spans="2:33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3325</v>
      </c>
      <c r="K21" s="6"/>
      <c r="L21" s="6"/>
      <c r="M21" s="6">
        <f>SUM(N9:N20)</f>
        <v>6810.5</v>
      </c>
      <c r="N21" s="6"/>
      <c r="O21" s="6">
        <f>SUM(P9:P20)</f>
        <v>11432.3</v>
      </c>
      <c r="P21" s="6"/>
      <c r="Q21" s="6">
        <f>SUM(R9:R20)</f>
        <v>15947.900000000001</v>
      </c>
      <c r="R21" s="6"/>
      <c r="S21" s="6">
        <f>SUM(T9:T20)</f>
        <v>20463.5</v>
      </c>
      <c r="T21" s="6"/>
      <c r="U21" s="6">
        <f>SUM(V9:V20)</f>
        <v>24979.1</v>
      </c>
      <c r="V21" s="6"/>
      <c r="W21" s="6">
        <f>SUM(X9:X20)</f>
        <v>28619.5</v>
      </c>
      <c r="X21" s="6"/>
      <c r="Y21" s="6">
        <f>SUM(Z9:Z20)</f>
        <v>111577.8</v>
      </c>
      <c r="Z21" s="6"/>
      <c r="AA21" s="6"/>
      <c r="AB21" s="10"/>
      <c r="AC21" s="6">
        <f>SUM(AC9:AC20)</f>
        <v>0</v>
      </c>
      <c r="AD21" s="10">
        <f>SUM(AE9:AE20)</f>
        <v>111577.8</v>
      </c>
      <c r="AE21" s="10"/>
      <c r="AF21" s="14" t="e">
        <f>AD21/E21</f>
        <v>#DIV/0!</v>
      </c>
      <c r="AG21" s="1"/>
    </row>
    <row r="22" spans="2:33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5"/>
      <c r="AG22" s="86"/>
    </row>
    <row r="23" spans="2:33" ht="14.25"/>
    <row r="24" spans="2:33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3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3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</row>
    <row r="27" spans="2:33" ht="34.5" customHeight="1" thickBot="1">
      <c r="B27" s="104" t="s">
        <v>38</v>
      </c>
      <c r="C27" s="104"/>
      <c r="D27" s="105" t="s">
        <v>57</v>
      </c>
      <c r="E27" s="105"/>
      <c r="F27" s="105"/>
      <c r="G27" s="105"/>
      <c r="H27" s="105"/>
      <c r="I27" s="105"/>
      <c r="J27" s="105"/>
      <c r="K27" s="8"/>
      <c r="M27" s="126" t="str">
        <f>M5</f>
        <v>Jan 2016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</row>
    <row r="28" spans="2:33" ht="35.25" customHeight="1" thickTop="1" thickBot="1">
      <c r="B28" s="106" t="s">
        <v>39</v>
      </c>
      <c r="C28" s="106"/>
      <c r="D28" s="107" t="s">
        <v>58</v>
      </c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33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1">G7</f>
        <v>R.X</v>
      </c>
      <c r="H29" s="100" t="str">
        <f t="shared" si="21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08" t="s">
        <v>3</v>
      </c>
      <c r="AE29" s="109"/>
      <c r="AF29" s="111"/>
    </row>
    <row r="30" spans="2:33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12" t="s">
        <v>8</v>
      </c>
      <c r="AE30" s="9" t="s">
        <v>28</v>
      </c>
      <c r="AF30" s="13" t="s">
        <v>9</v>
      </c>
    </row>
    <row r="31" spans="2:33" ht="24" thickTop="1">
      <c r="B31" s="49">
        <v>1</v>
      </c>
      <c r="C31" s="46" t="str">
        <f>C9</f>
        <v>PREGATREND 50</v>
      </c>
      <c r="D31" s="55">
        <f>D9</f>
        <v>29.17</v>
      </c>
      <c r="E31" s="94">
        <v>100</v>
      </c>
      <c r="F31" s="94">
        <f>F9</f>
        <v>40.5</v>
      </c>
      <c r="G31" s="94">
        <f t="shared" ref="G31:H34" si="22">G9</f>
        <v>28.35</v>
      </c>
      <c r="H31" s="94">
        <f t="shared" si="22"/>
        <v>28.51</v>
      </c>
      <c r="I31" s="59">
        <f>E31*D31</f>
        <v>2917</v>
      </c>
      <c r="J31" s="18">
        <v>10</v>
      </c>
      <c r="K31" s="17"/>
      <c r="L31" s="71">
        <f>J31*F31*((100-K31)/100)</f>
        <v>405</v>
      </c>
      <c r="M31" s="19">
        <v>50</v>
      </c>
      <c r="N31" s="68">
        <f>M31*H31</f>
        <v>1425.5</v>
      </c>
      <c r="O31" s="19">
        <v>90</v>
      </c>
      <c r="P31" s="68">
        <f>O31*D31</f>
        <v>2625.3</v>
      </c>
      <c r="Q31" s="19">
        <v>130</v>
      </c>
      <c r="R31" s="68">
        <f>Q31*D31</f>
        <v>3792.1000000000004</v>
      </c>
      <c r="S31" s="19">
        <v>170</v>
      </c>
      <c r="T31" s="68">
        <f>S31*D31</f>
        <v>4958.9000000000005</v>
      </c>
      <c r="U31" s="20">
        <v>210</v>
      </c>
      <c r="V31" s="68">
        <f>U31*D31</f>
        <v>6125.7000000000007</v>
      </c>
      <c r="W31" s="19">
        <v>250</v>
      </c>
      <c r="X31" s="68">
        <f>W31*G31</f>
        <v>7087.5</v>
      </c>
      <c r="Y31" s="16">
        <f>SUM(W31+U31+S31+Q31+O31+M31+J31)</f>
        <v>910</v>
      </c>
      <c r="Z31" s="68">
        <f>SUM(X31,V31,T31,R31,P31,N31,L31)</f>
        <v>26420.000000000004</v>
      </c>
      <c r="AA31" s="21">
        <f>Z31/I31</f>
        <v>9.0572505999314377</v>
      </c>
      <c r="AB31" s="22">
        <v>300</v>
      </c>
      <c r="AC31" s="63">
        <v>5000</v>
      </c>
      <c r="AD31" s="22">
        <f>Y31+AB31</f>
        <v>1210</v>
      </c>
      <c r="AE31" s="70">
        <f>AC31+Z31</f>
        <v>31420.000000000004</v>
      </c>
      <c r="AF31" s="74">
        <f>AE31/I31</f>
        <v>10.771340418237918</v>
      </c>
    </row>
    <row r="32" spans="2:33" ht="23.25">
      <c r="B32" s="50">
        <v>2</v>
      </c>
      <c r="C32" s="46" t="str">
        <f t="shared" ref="C32:D42" si="23">C10</f>
        <v>PREGATREND 100</v>
      </c>
      <c r="D32" s="55">
        <f t="shared" si="23"/>
        <v>54.72</v>
      </c>
      <c r="E32" s="95">
        <v>110</v>
      </c>
      <c r="F32" s="95">
        <f t="shared" ref="F32:F34" si="24">F10</f>
        <v>76</v>
      </c>
      <c r="G32" s="95">
        <f t="shared" si="22"/>
        <v>53.2</v>
      </c>
      <c r="H32" s="95">
        <f t="shared" si="22"/>
        <v>53.5</v>
      </c>
      <c r="I32" s="60">
        <f>E32*D32</f>
        <v>6019.2</v>
      </c>
      <c r="J32" s="25">
        <v>20</v>
      </c>
      <c r="K32" s="24"/>
      <c r="L32" s="71">
        <f t="shared" ref="L32:L42" si="25">J32*F32*((100-K32)/100)</f>
        <v>1520</v>
      </c>
      <c r="M32" s="26">
        <v>60</v>
      </c>
      <c r="N32" s="68">
        <f t="shared" ref="N32:N42" si="26">M32*H32</f>
        <v>3210</v>
      </c>
      <c r="O32" s="26">
        <v>100</v>
      </c>
      <c r="P32" s="64">
        <f t="shared" ref="P32:P42" si="27">O32*D32</f>
        <v>5472</v>
      </c>
      <c r="Q32" s="26">
        <v>140</v>
      </c>
      <c r="R32" s="64">
        <f t="shared" ref="R32:R42" si="28">Q32*D32</f>
        <v>7660.8</v>
      </c>
      <c r="S32" s="26">
        <v>180</v>
      </c>
      <c r="T32" s="64">
        <f t="shared" ref="T32:T42" si="29">S32*D32</f>
        <v>9849.6</v>
      </c>
      <c r="U32" s="27">
        <v>220</v>
      </c>
      <c r="V32" s="64">
        <f t="shared" ref="V32:V42" si="30">U32*D32</f>
        <v>12038.4</v>
      </c>
      <c r="W32" s="26">
        <v>260</v>
      </c>
      <c r="X32" s="68">
        <f t="shared" ref="X32:X42" si="31">W32*G32</f>
        <v>13832</v>
      </c>
      <c r="Y32" s="23">
        <f t="shared" ref="Y32:Y42" si="32">SUM(W32+U32+S32+Q32+O32+M32+J32)</f>
        <v>980</v>
      </c>
      <c r="Z32" s="64">
        <f t="shared" ref="Z32:Z42" si="33">SUM(X32,V32,T32,R32,P32,N32,L32)</f>
        <v>53582.8</v>
      </c>
      <c r="AA32" s="28">
        <f t="shared" ref="AA32:AA42" si="34">Z32/I32</f>
        <v>8.9019803296119093</v>
      </c>
      <c r="AB32" s="26">
        <v>310</v>
      </c>
      <c r="AC32" s="64">
        <v>6000</v>
      </c>
      <c r="AD32" s="26">
        <f t="shared" ref="AD32:AD42" si="35">Y32+AB32</f>
        <v>1290</v>
      </c>
      <c r="AE32" s="71">
        <f t="shared" ref="AE32:AE42" si="36">AC32+Z32</f>
        <v>59582.8</v>
      </c>
      <c r="AF32" s="76">
        <f>AE32/I32</f>
        <v>9.8987905369484324</v>
      </c>
    </row>
    <row r="33" spans="2:32" ht="23.25">
      <c r="B33" s="51">
        <v>3</v>
      </c>
      <c r="C33" s="46" t="str">
        <f t="shared" si="23"/>
        <v>TRENDO</v>
      </c>
      <c r="D33" s="55">
        <f t="shared" si="23"/>
        <v>14.5</v>
      </c>
      <c r="E33" s="95">
        <v>120</v>
      </c>
      <c r="F33" s="95">
        <f t="shared" si="24"/>
        <v>20</v>
      </c>
      <c r="G33" s="95">
        <f t="shared" si="22"/>
        <v>14</v>
      </c>
      <c r="H33" s="95">
        <f t="shared" si="22"/>
        <v>14.5</v>
      </c>
      <c r="I33" s="60">
        <f t="shared" ref="I33:I42" si="37">E33*D33</f>
        <v>1740</v>
      </c>
      <c r="J33" s="25">
        <v>30</v>
      </c>
      <c r="K33" s="30"/>
      <c r="L33" s="71">
        <f t="shared" si="25"/>
        <v>600</v>
      </c>
      <c r="M33" s="26">
        <v>70</v>
      </c>
      <c r="N33" s="68">
        <f t="shared" si="26"/>
        <v>1015</v>
      </c>
      <c r="O33" s="26">
        <v>110</v>
      </c>
      <c r="P33" s="64">
        <f t="shared" si="27"/>
        <v>1595</v>
      </c>
      <c r="Q33" s="26">
        <v>150</v>
      </c>
      <c r="R33" s="64">
        <f t="shared" si="28"/>
        <v>2175</v>
      </c>
      <c r="S33" s="26">
        <v>190</v>
      </c>
      <c r="T33" s="64">
        <f t="shared" si="29"/>
        <v>2755</v>
      </c>
      <c r="U33" s="27">
        <v>230</v>
      </c>
      <c r="V33" s="64">
        <f t="shared" si="30"/>
        <v>3335</v>
      </c>
      <c r="W33" s="26">
        <v>270</v>
      </c>
      <c r="X33" s="68">
        <f t="shared" si="31"/>
        <v>3780</v>
      </c>
      <c r="Y33" s="23">
        <f t="shared" si="32"/>
        <v>1050</v>
      </c>
      <c r="Z33" s="64">
        <f t="shared" si="33"/>
        <v>15255</v>
      </c>
      <c r="AA33" s="28">
        <f t="shared" si="34"/>
        <v>8.7672413793103452</v>
      </c>
      <c r="AB33" s="26">
        <v>320</v>
      </c>
      <c r="AC33" s="64">
        <v>7000</v>
      </c>
      <c r="AD33" s="26">
        <f t="shared" si="35"/>
        <v>1370</v>
      </c>
      <c r="AE33" s="71">
        <f t="shared" si="36"/>
        <v>22255</v>
      </c>
      <c r="AF33" s="78">
        <f>AE33/I33</f>
        <v>12.790229885057471</v>
      </c>
    </row>
    <row r="34" spans="2:32" ht="23.25">
      <c r="B34" s="50">
        <v>4</v>
      </c>
      <c r="C34" s="46" t="str">
        <f t="shared" si="23"/>
        <v>PROSTALITY</v>
      </c>
      <c r="D34" s="55">
        <f t="shared" si="23"/>
        <v>14.5</v>
      </c>
      <c r="E34" s="96">
        <v>130</v>
      </c>
      <c r="F34" s="96">
        <f t="shared" si="24"/>
        <v>20</v>
      </c>
      <c r="G34" s="96">
        <f t="shared" si="22"/>
        <v>14</v>
      </c>
      <c r="H34" s="96">
        <f t="shared" si="22"/>
        <v>14.5</v>
      </c>
      <c r="I34" s="61">
        <f t="shared" si="37"/>
        <v>1885</v>
      </c>
      <c r="J34" s="31">
        <v>40</v>
      </c>
      <c r="K34" s="30"/>
      <c r="L34" s="71">
        <f t="shared" si="25"/>
        <v>800</v>
      </c>
      <c r="M34" s="32">
        <v>80</v>
      </c>
      <c r="N34" s="68">
        <f t="shared" si="26"/>
        <v>1160</v>
      </c>
      <c r="O34" s="32">
        <v>120</v>
      </c>
      <c r="P34" s="65">
        <f t="shared" si="27"/>
        <v>1740</v>
      </c>
      <c r="Q34" s="32">
        <v>160</v>
      </c>
      <c r="R34" s="65">
        <f t="shared" si="28"/>
        <v>2320</v>
      </c>
      <c r="S34" s="32">
        <v>200</v>
      </c>
      <c r="T34" s="65">
        <f t="shared" si="29"/>
        <v>2900</v>
      </c>
      <c r="U34" s="33">
        <v>240</v>
      </c>
      <c r="V34" s="65">
        <f t="shared" si="30"/>
        <v>3480</v>
      </c>
      <c r="W34" s="32">
        <v>280</v>
      </c>
      <c r="X34" s="68">
        <f t="shared" si="31"/>
        <v>3920</v>
      </c>
      <c r="Y34" s="29">
        <f t="shared" si="32"/>
        <v>1120</v>
      </c>
      <c r="Z34" s="65">
        <f t="shared" si="33"/>
        <v>16320</v>
      </c>
      <c r="AA34" s="34">
        <f t="shared" si="34"/>
        <v>8.657824933687003</v>
      </c>
      <c r="AB34" s="32">
        <v>330</v>
      </c>
      <c r="AC34" s="65">
        <v>2500</v>
      </c>
      <c r="AD34" s="32">
        <f t="shared" si="35"/>
        <v>1450</v>
      </c>
      <c r="AE34" s="72">
        <f t="shared" si="36"/>
        <v>18820</v>
      </c>
      <c r="AF34" s="76">
        <f>AE34/I34</f>
        <v>9.9840848806366047</v>
      </c>
    </row>
    <row r="35" spans="2:32" ht="23.25">
      <c r="B35" s="51">
        <v>5</v>
      </c>
      <c r="C35" s="46">
        <f t="shared" si="23"/>
        <v>0</v>
      </c>
      <c r="D35" s="46">
        <f t="shared" si="23"/>
        <v>0</v>
      </c>
      <c r="E35" s="29"/>
      <c r="F35" s="29"/>
      <c r="G35" s="29"/>
      <c r="H35" s="29"/>
      <c r="I35" s="61">
        <f t="shared" si="37"/>
        <v>0</v>
      </c>
      <c r="J35" s="31"/>
      <c r="K35" s="71"/>
      <c r="L35" s="71">
        <f t="shared" si="25"/>
        <v>0</v>
      </c>
      <c r="M35" s="32"/>
      <c r="N35" s="68">
        <f t="shared" si="26"/>
        <v>0</v>
      </c>
      <c r="O35" s="32"/>
      <c r="P35" s="65">
        <f t="shared" si="27"/>
        <v>0</v>
      </c>
      <c r="Q35" s="32"/>
      <c r="R35" s="65">
        <f t="shared" si="28"/>
        <v>0</v>
      </c>
      <c r="S35" s="32"/>
      <c r="T35" s="65">
        <f t="shared" si="29"/>
        <v>0</v>
      </c>
      <c r="U35" s="33"/>
      <c r="V35" s="65">
        <f t="shared" si="30"/>
        <v>0</v>
      </c>
      <c r="W35" s="32"/>
      <c r="X35" s="68">
        <f t="shared" si="31"/>
        <v>0</v>
      </c>
      <c r="Y35" s="29">
        <f t="shared" si="32"/>
        <v>0</v>
      </c>
      <c r="Z35" s="65">
        <f t="shared" si="33"/>
        <v>0</v>
      </c>
      <c r="AA35" s="34" t="e">
        <f t="shared" si="34"/>
        <v>#DIV/0!</v>
      </c>
      <c r="AB35" s="32"/>
      <c r="AC35" s="65"/>
      <c r="AD35" s="32">
        <f t="shared" si="35"/>
        <v>0</v>
      </c>
      <c r="AE35" s="72">
        <f t="shared" si="36"/>
        <v>0</v>
      </c>
      <c r="AF35" s="76" t="e">
        <f>AE35/I35</f>
        <v>#DIV/0!</v>
      </c>
    </row>
    <row r="36" spans="2:32" ht="23.25">
      <c r="B36" s="50">
        <v>6</v>
      </c>
      <c r="C36" s="46">
        <f t="shared" si="23"/>
        <v>0</v>
      </c>
      <c r="D36" s="46">
        <f t="shared" si="23"/>
        <v>0</v>
      </c>
      <c r="E36" s="23"/>
      <c r="F36" s="23"/>
      <c r="G36" s="23"/>
      <c r="H36" s="23"/>
      <c r="I36" s="60">
        <f t="shared" si="37"/>
        <v>0</v>
      </c>
      <c r="J36" s="25"/>
      <c r="K36" s="71"/>
      <c r="L36" s="71">
        <f t="shared" si="25"/>
        <v>0</v>
      </c>
      <c r="M36" s="26"/>
      <c r="N36" s="68">
        <f t="shared" si="26"/>
        <v>0</v>
      </c>
      <c r="O36" s="26"/>
      <c r="P36" s="64">
        <f t="shared" si="27"/>
        <v>0</v>
      </c>
      <c r="Q36" s="26"/>
      <c r="R36" s="64">
        <f t="shared" si="28"/>
        <v>0</v>
      </c>
      <c r="S36" s="26"/>
      <c r="T36" s="64">
        <f t="shared" si="29"/>
        <v>0</v>
      </c>
      <c r="U36" s="27"/>
      <c r="V36" s="64">
        <f t="shared" si="30"/>
        <v>0</v>
      </c>
      <c r="W36" s="26"/>
      <c r="X36" s="68">
        <f t="shared" si="31"/>
        <v>0</v>
      </c>
      <c r="Y36" s="23">
        <f t="shared" si="32"/>
        <v>0</v>
      </c>
      <c r="Z36" s="64">
        <f t="shared" si="33"/>
        <v>0</v>
      </c>
      <c r="AA36" s="28" t="e">
        <f t="shared" si="34"/>
        <v>#DIV/0!</v>
      </c>
      <c r="AB36" s="26"/>
      <c r="AC36" s="64"/>
      <c r="AD36" s="26">
        <f t="shared" si="35"/>
        <v>0</v>
      </c>
      <c r="AE36" s="71">
        <f t="shared" si="36"/>
        <v>0</v>
      </c>
      <c r="AF36" s="76" t="e">
        <f>AE36/I36</f>
        <v>#DIV/0!</v>
      </c>
    </row>
    <row r="37" spans="2:32" ht="23.25">
      <c r="B37" s="51">
        <v>7</v>
      </c>
      <c r="C37" s="46">
        <f t="shared" si="23"/>
        <v>0</v>
      </c>
      <c r="D37" s="46">
        <f t="shared" si="23"/>
        <v>0</v>
      </c>
      <c r="E37" s="35"/>
      <c r="F37" s="35"/>
      <c r="G37" s="35"/>
      <c r="H37" s="35"/>
      <c r="I37" s="59">
        <f t="shared" si="37"/>
        <v>0</v>
      </c>
      <c r="J37" s="36"/>
      <c r="K37" s="71"/>
      <c r="L37" s="71">
        <f t="shared" si="25"/>
        <v>0</v>
      </c>
      <c r="M37" s="37"/>
      <c r="N37" s="68">
        <f t="shared" si="26"/>
        <v>0</v>
      </c>
      <c r="O37" s="37"/>
      <c r="P37" s="66">
        <f t="shared" si="27"/>
        <v>0</v>
      </c>
      <c r="Q37" s="37"/>
      <c r="R37" s="66">
        <f t="shared" si="28"/>
        <v>0</v>
      </c>
      <c r="S37" s="37"/>
      <c r="T37" s="66">
        <f t="shared" si="29"/>
        <v>0</v>
      </c>
      <c r="U37" s="38"/>
      <c r="V37" s="66">
        <f t="shared" si="30"/>
        <v>0</v>
      </c>
      <c r="W37" s="37"/>
      <c r="X37" s="68">
        <f t="shared" si="31"/>
        <v>0</v>
      </c>
      <c r="Y37" s="35">
        <f t="shared" si="32"/>
        <v>0</v>
      </c>
      <c r="Z37" s="66">
        <f t="shared" si="33"/>
        <v>0</v>
      </c>
      <c r="AA37" s="21" t="e">
        <f t="shared" si="34"/>
        <v>#DIV/0!</v>
      </c>
      <c r="AB37" s="37"/>
      <c r="AC37" s="66"/>
      <c r="AD37" s="37">
        <f t="shared" si="35"/>
        <v>0</v>
      </c>
      <c r="AE37" s="73">
        <f t="shared" si="36"/>
        <v>0</v>
      </c>
      <c r="AF37" s="75" t="e">
        <f>AE37/I37</f>
        <v>#DIV/0!</v>
      </c>
    </row>
    <row r="38" spans="2:32" ht="23.25">
      <c r="B38" s="50">
        <v>8</v>
      </c>
      <c r="C38" s="46">
        <f t="shared" si="23"/>
        <v>0</v>
      </c>
      <c r="D38" s="46">
        <f t="shared" si="23"/>
        <v>0</v>
      </c>
      <c r="E38" s="23"/>
      <c r="F38" s="23"/>
      <c r="G38" s="23"/>
      <c r="H38" s="23"/>
      <c r="I38" s="60">
        <f t="shared" si="37"/>
        <v>0</v>
      </c>
      <c r="J38" s="25"/>
      <c r="K38" s="71"/>
      <c r="L38" s="71">
        <f t="shared" si="25"/>
        <v>0</v>
      </c>
      <c r="M38" s="26"/>
      <c r="N38" s="68">
        <f t="shared" si="26"/>
        <v>0</v>
      </c>
      <c r="O38" s="26"/>
      <c r="P38" s="64">
        <f t="shared" si="27"/>
        <v>0</v>
      </c>
      <c r="Q38" s="26"/>
      <c r="R38" s="64">
        <f t="shared" si="28"/>
        <v>0</v>
      </c>
      <c r="S38" s="26"/>
      <c r="T38" s="64">
        <f t="shared" si="29"/>
        <v>0</v>
      </c>
      <c r="U38" s="27"/>
      <c r="V38" s="64">
        <f t="shared" si="30"/>
        <v>0</v>
      </c>
      <c r="W38" s="26"/>
      <c r="X38" s="68">
        <f t="shared" si="31"/>
        <v>0</v>
      </c>
      <c r="Y38" s="23">
        <f t="shared" si="32"/>
        <v>0</v>
      </c>
      <c r="Z38" s="64">
        <f t="shared" si="33"/>
        <v>0</v>
      </c>
      <c r="AA38" s="28" t="e">
        <f t="shared" si="34"/>
        <v>#DIV/0!</v>
      </c>
      <c r="AB38" s="26"/>
      <c r="AC38" s="64"/>
      <c r="AD38" s="26">
        <f t="shared" si="35"/>
        <v>0</v>
      </c>
      <c r="AE38" s="71">
        <f t="shared" si="36"/>
        <v>0</v>
      </c>
      <c r="AF38" s="76" t="e">
        <f>AE38/I38</f>
        <v>#DIV/0!</v>
      </c>
    </row>
    <row r="39" spans="2:32" ht="23.25">
      <c r="B39" s="51">
        <v>9</v>
      </c>
      <c r="C39" s="46">
        <f t="shared" si="23"/>
        <v>0</v>
      </c>
      <c r="D39" s="46">
        <f t="shared" si="23"/>
        <v>0</v>
      </c>
      <c r="E39" s="23"/>
      <c r="F39" s="23"/>
      <c r="G39" s="23"/>
      <c r="H39" s="23"/>
      <c r="I39" s="60">
        <f t="shared" si="37"/>
        <v>0</v>
      </c>
      <c r="J39" s="25"/>
      <c r="K39" s="71"/>
      <c r="L39" s="71">
        <f t="shared" si="25"/>
        <v>0</v>
      </c>
      <c r="M39" s="26"/>
      <c r="N39" s="68">
        <f t="shared" si="26"/>
        <v>0</v>
      </c>
      <c r="O39" s="26"/>
      <c r="P39" s="64">
        <f t="shared" si="27"/>
        <v>0</v>
      </c>
      <c r="Q39" s="26"/>
      <c r="R39" s="64">
        <f t="shared" si="28"/>
        <v>0</v>
      </c>
      <c r="S39" s="26"/>
      <c r="T39" s="64">
        <f t="shared" si="29"/>
        <v>0</v>
      </c>
      <c r="U39" s="26"/>
      <c r="V39" s="64">
        <f t="shared" si="30"/>
        <v>0</v>
      </c>
      <c r="W39" s="26"/>
      <c r="X39" s="68">
        <f t="shared" si="31"/>
        <v>0</v>
      </c>
      <c r="Y39" s="23">
        <f t="shared" si="32"/>
        <v>0</v>
      </c>
      <c r="Z39" s="64">
        <f t="shared" si="33"/>
        <v>0</v>
      </c>
      <c r="AA39" s="28" t="e">
        <f t="shared" si="34"/>
        <v>#DIV/0!</v>
      </c>
      <c r="AB39" s="26"/>
      <c r="AC39" s="64"/>
      <c r="AD39" s="26">
        <f t="shared" si="35"/>
        <v>0</v>
      </c>
      <c r="AE39" s="71">
        <f t="shared" si="36"/>
        <v>0</v>
      </c>
      <c r="AF39" s="75" t="e">
        <f>AE39/I39</f>
        <v>#DIV/0!</v>
      </c>
    </row>
    <row r="40" spans="2:32" ht="23.25">
      <c r="B40" s="50">
        <v>10</v>
      </c>
      <c r="C40" s="46">
        <f t="shared" si="23"/>
        <v>0</v>
      </c>
      <c r="D40" s="46">
        <f t="shared" si="23"/>
        <v>0</v>
      </c>
      <c r="E40" s="35"/>
      <c r="F40" s="35"/>
      <c r="G40" s="35"/>
      <c r="H40" s="35"/>
      <c r="I40" s="59">
        <f t="shared" si="37"/>
        <v>0</v>
      </c>
      <c r="J40" s="36"/>
      <c r="K40" s="71"/>
      <c r="L40" s="71">
        <f t="shared" si="25"/>
        <v>0</v>
      </c>
      <c r="M40" s="37"/>
      <c r="N40" s="68">
        <f t="shared" si="26"/>
        <v>0</v>
      </c>
      <c r="O40" s="37"/>
      <c r="P40" s="66">
        <f t="shared" si="27"/>
        <v>0</v>
      </c>
      <c r="Q40" s="37"/>
      <c r="R40" s="66">
        <f t="shared" si="28"/>
        <v>0</v>
      </c>
      <c r="S40" s="37"/>
      <c r="T40" s="66">
        <f t="shared" si="29"/>
        <v>0</v>
      </c>
      <c r="U40" s="37"/>
      <c r="V40" s="66">
        <f t="shared" si="30"/>
        <v>0</v>
      </c>
      <c r="W40" s="37"/>
      <c r="X40" s="68">
        <f t="shared" si="31"/>
        <v>0</v>
      </c>
      <c r="Y40" s="35">
        <f t="shared" si="32"/>
        <v>0</v>
      </c>
      <c r="Z40" s="66">
        <f t="shared" si="33"/>
        <v>0</v>
      </c>
      <c r="AA40" s="21" t="e">
        <f t="shared" si="34"/>
        <v>#DIV/0!</v>
      </c>
      <c r="AB40" s="37"/>
      <c r="AC40" s="66"/>
      <c r="AD40" s="37">
        <f t="shared" si="35"/>
        <v>0</v>
      </c>
      <c r="AE40" s="73">
        <f t="shared" si="36"/>
        <v>0</v>
      </c>
      <c r="AF40" s="78" t="e">
        <f>AE40/I40</f>
        <v>#DIV/0!</v>
      </c>
    </row>
    <row r="41" spans="2:32" ht="23.25">
      <c r="B41" s="51">
        <v>11</v>
      </c>
      <c r="C41" s="46">
        <f t="shared" si="23"/>
        <v>0</v>
      </c>
      <c r="D41" s="46">
        <f t="shared" si="23"/>
        <v>0</v>
      </c>
      <c r="E41" s="23"/>
      <c r="F41" s="23"/>
      <c r="G41" s="23"/>
      <c r="H41" s="23"/>
      <c r="I41" s="60">
        <f t="shared" si="37"/>
        <v>0</v>
      </c>
      <c r="J41" s="25"/>
      <c r="K41" s="71"/>
      <c r="L41" s="71">
        <f t="shared" si="25"/>
        <v>0</v>
      </c>
      <c r="M41" s="26"/>
      <c r="N41" s="68">
        <f t="shared" si="26"/>
        <v>0</v>
      </c>
      <c r="O41" s="26"/>
      <c r="P41" s="64">
        <f t="shared" si="27"/>
        <v>0</v>
      </c>
      <c r="Q41" s="26"/>
      <c r="R41" s="64">
        <f t="shared" si="28"/>
        <v>0</v>
      </c>
      <c r="S41" s="26"/>
      <c r="T41" s="64">
        <f t="shared" si="29"/>
        <v>0</v>
      </c>
      <c r="U41" s="26"/>
      <c r="V41" s="64">
        <f t="shared" si="30"/>
        <v>0</v>
      </c>
      <c r="W41" s="26"/>
      <c r="X41" s="68">
        <f t="shared" si="31"/>
        <v>0</v>
      </c>
      <c r="Y41" s="23">
        <f t="shared" si="32"/>
        <v>0</v>
      </c>
      <c r="Z41" s="64">
        <f t="shared" si="33"/>
        <v>0</v>
      </c>
      <c r="AA41" s="28" t="e">
        <f t="shared" si="34"/>
        <v>#DIV/0!</v>
      </c>
      <c r="AB41" s="26"/>
      <c r="AC41" s="64"/>
      <c r="AD41" s="26">
        <f t="shared" si="35"/>
        <v>0</v>
      </c>
      <c r="AE41" s="71">
        <f t="shared" si="36"/>
        <v>0</v>
      </c>
      <c r="AF41" s="78" t="e">
        <f>AE41/I41</f>
        <v>#DIV/0!</v>
      </c>
    </row>
    <row r="42" spans="2:32" ht="24" thickBot="1">
      <c r="B42" s="52">
        <v>12</v>
      </c>
      <c r="C42" s="46">
        <f t="shared" si="23"/>
        <v>0</v>
      </c>
      <c r="D42" s="46">
        <f t="shared" si="23"/>
        <v>0</v>
      </c>
      <c r="E42" s="39"/>
      <c r="F42" s="39"/>
      <c r="G42" s="39"/>
      <c r="H42" s="39"/>
      <c r="I42" s="62">
        <f t="shared" si="37"/>
        <v>0</v>
      </c>
      <c r="J42" s="40"/>
      <c r="K42" s="17"/>
      <c r="L42" s="71">
        <f t="shared" si="25"/>
        <v>0</v>
      </c>
      <c r="M42" s="41"/>
      <c r="N42" s="68">
        <f t="shared" si="26"/>
        <v>0</v>
      </c>
      <c r="O42" s="41"/>
      <c r="P42" s="69">
        <f t="shared" si="27"/>
        <v>0</v>
      </c>
      <c r="Q42" s="41"/>
      <c r="R42" s="69">
        <f t="shared" si="28"/>
        <v>0</v>
      </c>
      <c r="S42" s="41"/>
      <c r="T42" s="69">
        <f t="shared" si="29"/>
        <v>0</v>
      </c>
      <c r="U42" s="41"/>
      <c r="V42" s="69">
        <f t="shared" si="30"/>
        <v>0</v>
      </c>
      <c r="W42" s="41"/>
      <c r="X42" s="68">
        <f t="shared" si="31"/>
        <v>0</v>
      </c>
      <c r="Y42" s="39">
        <f t="shared" si="32"/>
        <v>0</v>
      </c>
      <c r="Z42" s="69">
        <f t="shared" si="33"/>
        <v>0</v>
      </c>
      <c r="AA42" s="11" t="e">
        <f t="shared" si="34"/>
        <v>#DIV/0!</v>
      </c>
      <c r="AB42" s="42"/>
      <c r="AC42" s="67"/>
      <c r="AD42" s="42">
        <f t="shared" si="35"/>
        <v>0</v>
      </c>
      <c r="AE42" s="79">
        <f t="shared" si="36"/>
        <v>0</v>
      </c>
      <c r="AF42" s="77" t="e">
        <f>AE42/I42</f>
        <v>#DIV/0!</v>
      </c>
    </row>
    <row r="43" spans="2:32" ht="37.5" thickTop="1" thickBot="1">
      <c r="B43" s="112" t="s">
        <v>3</v>
      </c>
      <c r="C43" s="113"/>
      <c r="D43" s="114"/>
      <c r="E43" s="6">
        <f>SUM(I31:I42)</f>
        <v>12561.2</v>
      </c>
      <c r="F43" s="6"/>
      <c r="G43" s="6"/>
      <c r="H43" s="6"/>
      <c r="I43" s="6"/>
      <c r="J43" s="6">
        <f>SUM(L31:L42)</f>
        <v>3325</v>
      </c>
      <c r="K43" s="6"/>
      <c r="L43" s="6"/>
      <c r="M43" s="6">
        <f>SUM(N31:N42)</f>
        <v>6810.5</v>
      </c>
      <c r="N43" s="6"/>
      <c r="O43" s="6">
        <f>SUM(P31:P42)</f>
        <v>11432.3</v>
      </c>
      <c r="P43" s="6"/>
      <c r="Q43" s="6">
        <f>SUM(R31:R42)</f>
        <v>15947.900000000001</v>
      </c>
      <c r="R43" s="6"/>
      <c r="S43" s="6">
        <f>SUM(T31:T42)</f>
        <v>20463.5</v>
      </c>
      <c r="T43" s="6"/>
      <c r="U43" s="6">
        <f>SUM(V31:V42)</f>
        <v>24979.1</v>
      </c>
      <c r="V43" s="6"/>
      <c r="W43" s="6">
        <f>SUM(X31:X42)</f>
        <v>28619.5</v>
      </c>
      <c r="X43" s="6"/>
      <c r="Y43" s="6">
        <f>SUM(Z31:Z42)</f>
        <v>111577.8</v>
      </c>
      <c r="Z43" s="6"/>
      <c r="AA43" s="6"/>
      <c r="AB43" s="10"/>
      <c r="AC43" s="6">
        <f>SUM(AC31:AC42)</f>
        <v>20500</v>
      </c>
      <c r="AD43" s="10">
        <f>SUM(AE31:AE42)</f>
        <v>132077.79999999999</v>
      </c>
      <c r="AE43" s="10"/>
      <c r="AF43" s="14">
        <f>AD43/E43</f>
        <v>10.514743814285257</v>
      </c>
    </row>
    <row r="44" spans="2:32" ht="15" thickTop="1"/>
    <row r="45" spans="2:32" ht="14.25"/>
    <row r="46" spans="2:32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</row>
    <row r="47" spans="2:32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</row>
    <row r="48" spans="2:32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</row>
    <row r="49" spans="2:32" ht="34.5" customHeight="1" thickBot="1">
      <c r="B49" s="104" t="s">
        <v>38</v>
      </c>
      <c r="C49" s="104"/>
      <c r="D49" s="105" t="s">
        <v>66</v>
      </c>
      <c r="E49" s="105"/>
      <c r="F49" s="105"/>
      <c r="G49" s="105"/>
      <c r="H49" s="105"/>
      <c r="I49" s="105"/>
      <c r="J49" s="105"/>
      <c r="K49" s="8"/>
      <c r="M49" s="115" t="str">
        <f>M27</f>
        <v>Jan 2016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</row>
    <row r="50" spans="2:32" ht="35.25" customHeight="1" thickTop="1" thickBot="1">
      <c r="B50" s="106" t="s">
        <v>39</v>
      </c>
      <c r="C50" s="106"/>
      <c r="D50" s="107" t="s">
        <v>67</v>
      </c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2:32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38">G29</f>
        <v>R.X</v>
      </c>
      <c r="H51" s="100" t="str">
        <f t="shared" si="38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08" t="s">
        <v>3</v>
      </c>
      <c r="AE51" s="109"/>
      <c r="AF51" s="111"/>
    </row>
    <row r="52" spans="2:32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12" t="s">
        <v>8</v>
      </c>
      <c r="AE52" s="9" t="s">
        <v>28</v>
      </c>
      <c r="AF52" s="13" t="s">
        <v>9</v>
      </c>
    </row>
    <row r="53" spans="2:32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39">G31</f>
        <v>28.35</v>
      </c>
      <c r="H53" s="94">
        <f t="shared" si="39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22">
        <f>Y53+AB53</f>
        <v>0</v>
      </c>
      <c r="AE53" s="70">
        <f>AC53+Z53</f>
        <v>0</v>
      </c>
      <c r="AF53" s="74" t="e">
        <f>AE53/I53</f>
        <v>#DIV/0!</v>
      </c>
    </row>
    <row r="54" spans="2:32" ht="23.25">
      <c r="B54" s="50">
        <v>2</v>
      </c>
      <c r="C54" s="46" t="str">
        <f t="shared" ref="C54:D64" si="40">C32</f>
        <v>PREGATREND 100</v>
      </c>
      <c r="D54" s="55">
        <f t="shared" si="40"/>
        <v>54.72</v>
      </c>
      <c r="E54" s="95"/>
      <c r="F54" s="95">
        <f t="shared" ref="F54:H56" si="41">F32</f>
        <v>76</v>
      </c>
      <c r="G54" s="95">
        <f t="shared" si="41"/>
        <v>53.2</v>
      </c>
      <c r="H54" s="95">
        <f t="shared" si="41"/>
        <v>53.5</v>
      </c>
      <c r="I54" s="60">
        <f>E54*D54</f>
        <v>0</v>
      </c>
      <c r="J54" s="25"/>
      <c r="K54" s="93"/>
      <c r="L54" s="87">
        <f t="shared" ref="L54:L64" si="42">J54*F54*((100-K54)/100)</f>
        <v>0</v>
      </c>
      <c r="M54" s="26"/>
      <c r="N54" s="68">
        <f t="shared" ref="N54:N64" si="43">M54*H54</f>
        <v>0</v>
      </c>
      <c r="O54" s="26"/>
      <c r="P54" s="64">
        <f t="shared" ref="P54:P64" si="44">O54*D54</f>
        <v>0</v>
      </c>
      <c r="Q54" s="26"/>
      <c r="R54" s="64">
        <f t="shared" ref="R54:R64" si="45">Q54*D54</f>
        <v>0</v>
      </c>
      <c r="S54" s="26"/>
      <c r="T54" s="64">
        <f t="shared" ref="T54:T64" si="46">S54*D54</f>
        <v>0</v>
      </c>
      <c r="U54" s="27"/>
      <c r="V54" s="64">
        <f t="shared" ref="V54:V64" si="47">U54*D54</f>
        <v>0</v>
      </c>
      <c r="W54" s="26"/>
      <c r="X54" s="68">
        <f t="shared" ref="X54:X64" si="48">W54*G54</f>
        <v>0</v>
      </c>
      <c r="Y54" s="23">
        <f t="shared" ref="Y54:Y64" si="49">SUM(W54+U54+S54+Q54+O54+M54+J54)</f>
        <v>0</v>
      </c>
      <c r="Z54" s="64">
        <f t="shared" ref="Z54:Z64" si="50">SUM(X54,V54,T54,R54,P54,N54,L54)</f>
        <v>0</v>
      </c>
      <c r="AA54" s="28" t="e">
        <f t="shared" ref="AA54:AA64" si="51">Z54/I54</f>
        <v>#DIV/0!</v>
      </c>
      <c r="AB54" s="26"/>
      <c r="AC54" s="64"/>
      <c r="AD54" s="26">
        <f t="shared" ref="AD54:AD64" si="52">Y54+AB54</f>
        <v>0</v>
      </c>
      <c r="AE54" s="71">
        <f t="shared" ref="AE54:AE64" si="53">AC54+Z54</f>
        <v>0</v>
      </c>
      <c r="AF54" s="76" t="e">
        <f>AE54/I54</f>
        <v>#DIV/0!</v>
      </c>
    </row>
    <row r="55" spans="2:32" ht="23.25">
      <c r="B55" s="51">
        <v>3</v>
      </c>
      <c r="C55" s="46" t="str">
        <f t="shared" si="40"/>
        <v>TRENDO</v>
      </c>
      <c r="D55" s="55">
        <f t="shared" si="40"/>
        <v>14.5</v>
      </c>
      <c r="E55" s="95"/>
      <c r="F55" s="95">
        <f t="shared" si="41"/>
        <v>20</v>
      </c>
      <c r="G55" s="95">
        <f t="shared" si="41"/>
        <v>14</v>
      </c>
      <c r="H55" s="95">
        <f t="shared" si="41"/>
        <v>14.5</v>
      </c>
      <c r="I55" s="60">
        <f t="shared" ref="I55:I64" si="54">E55*D55</f>
        <v>0</v>
      </c>
      <c r="J55" s="25"/>
      <c r="K55" s="93"/>
      <c r="L55" s="87">
        <f t="shared" si="42"/>
        <v>0</v>
      </c>
      <c r="M55" s="26"/>
      <c r="N55" s="68">
        <f t="shared" si="43"/>
        <v>0</v>
      </c>
      <c r="O55" s="26"/>
      <c r="P55" s="64">
        <f t="shared" si="44"/>
        <v>0</v>
      </c>
      <c r="Q55" s="26"/>
      <c r="R55" s="64">
        <f t="shared" si="45"/>
        <v>0</v>
      </c>
      <c r="S55" s="26"/>
      <c r="T55" s="64">
        <f t="shared" si="46"/>
        <v>0</v>
      </c>
      <c r="U55" s="27"/>
      <c r="V55" s="64">
        <f t="shared" si="47"/>
        <v>0</v>
      </c>
      <c r="W55" s="26"/>
      <c r="X55" s="68">
        <f t="shared" si="48"/>
        <v>0</v>
      </c>
      <c r="Y55" s="23">
        <f t="shared" si="49"/>
        <v>0</v>
      </c>
      <c r="Z55" s="64">
        <f t="shared" si="50"/>
        <v>0</v>
      </c>
      <c r="AA55" s="28" t="e">
        <f t="shared" si="51"/>
        <v>#DIV/0!</v>
      </c>
      <c r="AB55" s="26"/>
      <c r="AC55" s="64"/>
      <c r="AD55" s="26">
        <f t="shared" si="52"/>
        <v>0</v>
      </c>
      <c r="AE55" s="71">
        <f t="shared" si="53"/>
        <v>0</v>
      </c>
      <c r="AF55" s="78" t="e">
        <f>AE55/I55</f>
        <v>#DIV/0!</v>
      </c>
    </row>
    <row r="56" spans="2:32" ht="23.25">
      <c r="B56" s="50">
        <v>4</v>
      </c>
      <c r="C56" s="46" t="str">
        <f t="shared" si="40"/>
        <v>PROSTALITY</v>
      </c>
      <c r="D56" s="55">
        <f t="shared" si="40"/>
        <v>14.5</v>
      </c>
      <c r="E56" s="96"/>
      <c r="F56" s="96">
        <f t="shared" si="41"/>
        <v>20</v>
      </c>
      <c r="G56" s="96">
        <f t="shared" si="41"/>
        <v>14</v>
      </c>
      <c r="H56" s="96">
        <f t="shared" si="41"/>
        <v>14.5</v>
      </c>
      <c r="I56" s="61">
        <f t="shared" si="54"/>
        <v>0</v>
      </c>
      <c r="J56" s="31"/>
      <c r="K56" s="93"/>
      <c r="L56" s="87">
        <f t="shared" si="42"/>
        <v>0</v>
      </c>
      <c r="M56" s="32"/>
      <c r="N56" s="68">
        <f t="shared" si="43"/>
        <v>0</v>
      </c>
      <c r="O56" s="32"/>
      <c r="P56" s="65">
        <f t="shared" si="44"/>
        <v>0</v>
      </c>
      <c r="Q56" s="32"/>
      <c r="R56" s="65">
        <f t="shared" si="45"/>
        <v>0</v>
      </c>
      <c r="S56" s="32"/>
      <c r="T56" s="65">
        <f t="shared" si="46"/>
        <v>0</v>
      </c>
      <c r="U56" s="33"/>
      <c r="V56" s="65">
        <f t="shared" si="47"/>
        <v>0</v>
      </c>
      <c r="W56" s="32"/>
      <c r="X56" s="68">
        <f t="shared" si="48"/>
        <v>0</v>
      </c>
      <c r="Y56" s="29">
        <f t="shared" si="49"/>
        <v>0</v>
      </c>
      <c r="Z56" s="65">
        <f t="shared" si="50"/>
        <v>0</v>
      </c>
      <c r="AA56" s="34" t="e">
        <f t="shared" si="51"/>
        <v>#DIV/0!</v>
      </c>
      <c r="AB56" s="32"/>
      <c r="AC56" s="65"/>
      <c r="AD56" s="32">
        <f t="shared" si="52"/>
        <v>0</v>
      </c>
      <c r="AE56" s="72">
        <f t="shared" si="53"/>
        <v>0</v>
      </c>
      <c r="AF56" s="76" t="e">
        <f>AE56/I56</f>
        <v>#DIV/0!</v>
      </c>
    </row>
    <row r="57" spans="2:32" ht="23.25">
      <c r="B57" s="51">
        <v>5</v>
      </c>
      <c r="C57" s="46">
        <f t="shared" si="40"/>
        <v>0</v>
      </c>
      <c r="D57" s="46">
        <f t="shared" si="40"/>
        <v>0</v>
      </c>
      <c r="E57" s="29"/>
      <c r="F57" s="29"/>
      <c r="G57" s="29"/>
      <c r="H57" s="29"/>
      <c r="I57" s="61">
        <f t="shared" si="54"/>
        <v>0</v>
      </c>
      <c r="J57" s="31"/>
      <c r="K57" s="93"/>
      <c r="L57" s="87">
        <f t="shared" si="42"/>
        <v>0</v>
      </c>
      <c r="M57" s="32"/>
      <c r="N57" s="68">
        <f t="shared" si="43"/>
        <v>0</v>
      </c>
      <c r="O57" s="32"/>
      <c r="P57" s="65">
        <f t="shared" si="44"/>
        <v>0</v>
      </c>
      <c r="Q57" s="32"/>
      <c r="R57" s="65">
        <f t="shared" si="45"/>
        <v>0</v>
      </c>
      <c r="S57" s="32"/>
      <c r="T57" s="65">
        <f t="shared" si="46"/>
        <v>0</v>
      </c>
      <c r="U57" s="33"/>
      <c r="V57" s="65">
        <f t="shared" si="47"/>
        <v>0</v>
      </c>
      <c r="W57" s="32"/>
      <c r="X57" s="68">
        <f t="shared" si="48"/>
        <v>0</v>
      </c>
      <c r="Y57" s="29">
        <f t="shared" si="49"/>
        <v>0</v>
      </c>
      <c r="Z57" s="65">
        <f t="shared" si="50"/>
        <v>0</v>
      </c>
      <c r="AA57" s="34" t="e">
        <f t="shared" si="51"/>
        <v>#DIV/0!</v>
      </c>
      <c r="AB57" s="32"/>
      <c r="AC57" s="65"/>
      <c r="AD57" s="32">
        <f t="shared" si="52"/>
        <v>0</v>
      </c>
      <c r="AE57" s="72">
        <f t="shared" si="53"/>
        <v>0</v>
      </c>
      <c r="AF57" s="76" t="e">
        <f>AE57/I57</f>
        <v>#DIV/0!</v>
      </c>
    </row>
    <row r="58" spans="2:32" ht="23.25">
      <c r="B58" s="50">
        <v>6</v>
      </c>
      <c r="C58" s="46">
        <f t="shared" si="40"/>
        <v>0</v>
      </c>
      <c r="D58" s="46">
        <f t="shared" si="40"/>
        <v>0</v>
      </c>
      <c r="E58" s="23"/>
      <c r="F58" s="23"/>
      <c r="G58" s="23"/>
      <c r="H58" s="23"/>
      <c r="I58" s="60">
        <f t="shared" si="54"/>
        <v>0</v>
      </c>
      <c r="J58" s="25"/>
      <c r="K58" s="26"/>
      <c r="L58" s="87">
        <f t="shared" si="42"/>
        <v>0</v>
      </c>
      <c r="M58" s="26"/>
      <c r="N58" s="68">
        <f t="shared" si="43"/>
        <v>0</v>
      </c>
      <c r="O58" s="26"/>
      <c r="P58" s="64">
        <f t="shared" si="44"/>
        <v>0</v>
      </c>
      <c r="Q58" s="26"/>
      <c r="R58" s="64">
        <f t="shared" si="45"/>
        <v>0</v>
      </c>
      <c r="S58" s="26"/>
      <c r="T58" s="64">
        <f t="shared" si="46"/>
        <v>0</v>
      </c>
      <c r="U58" s="27"/>
      <c r="V58" s="64">
        <f t="shared" si="47"/>
        <v>0</v>
      </c>
      <c r="W58" s="26"/>
      <c r="X58" s="68">
        <f t="shared" si="48"/>
        <v>0</v>
      </c>
      <c r="Y58" s="23">
        <f t="shared" si="49"/>
        <v>0</v>
      </c>
      <c r="Z58" s="64">
        <f t="shared" si="50"/>
        <v>0</v>
      </c>
      <c r="AA58" s="28" t="e">
        <f t="shared" si="51"/>
        <v>#DIV/0!</v>
      </c>
      <c r="AB58" s="26"/>
      <c r="AC58" s="64"/>
      <c r="AD58" s="26">
        <f t="shared" si="52"/>
        <v>0</v>
      </c>
      <c r="AE58" s="71">
        <f t="shared" si="53"/>
        <v>0</v>
      </c>
      <c r="AF58" s="76" t="e">
        <f>AE58/I58</f>
        <v>#DIV/0!</v>
      </c>
    </row>
    <row r="59" spans="2:32" ht="23.25">
      <c r="B59" s="51">
        <v>7</v>
      </c>
      <c r="C59" s="46">
        <f t="shared" si="40"/>
        <v>0</v>
      </c>
      <c r="D59" s="46">
        <f t="shared" si="40"/>
        <v>0</v>
      </c>
      <c r="E59" s="35"/>
      <c r="F59" s="35"/>
      <c r="G59" s="35"/>
      <c r="H59" s="35"/>
      <c r="I59" s="59">
        <f t="shared" si="54"/>
        <v>0</v>
      </c>
      <c r="J59" s="36"/>
      <c r="K59" s="37"/>
      <c r="L59" s="87">
        <f t="shared" si="42"/>
        <v>0</v>
      </c>
      <c r="M59" s="37"/>
      <c r="N59" s="68">
        <f t="shared" si="43"/>
        <v>0</v>
      </c>
      <c r="O59" s="37"/>
      <c r="P59" s="66">
        <f t="shared" si="44"/>
        <v>0</v>
      </c>
      <c r="Q59" s="37"/>
      <c r="R59" s="66">
        <f t="shared" si="45"/>
        <v>0</v>
      </c>
      <c r="S59" s="37"/>
      <c r="T59" s="66">
        <f t="shared" si="46"/>
        <v>0</v>
      </c>
      <c r="U59" s="38"/>
      <c r="V59" s="66">
        <f t="shared" si="47"/>
        <v>0</v>
      </c>
      <c r="W59" s="37"/>
      <c r="X59" s="68">
        <f t="shared" si="48"/>
        <v>0</v>
      </c>
      <c r="Y59" s="35">
        <f t="shared" si="49"/>
        <v>0</v>
      </c>
      <c r="Z59" s="66">
        <f t="shared" si="50"/>
        <v>0</v>
      </c>
      <c r="AA59" s="21" t="e">
        <f t="shared" si="51"/>
        <v>#DIV/0!</v>
      </c>
      <c r="AB59" s="37"/>
      <c r="AC59" s="66"/>
      <c r="AD59" s="37">
        <f t="shared" si="52"/>
        <v>0</v>
      </c>
      <c r="AE59" s="73">
        <f t="shared" si="53"/>
        <v>0</v>
      </c>
      <c r="AF59" s="75" t="e">
        <f>AE59/I59</f>
        <v>#DIV/0!</v>
      </c>
    </row>
    <row r="60" spans="2:32" ht="23.25">
      <c r="B60" s="50">
        <v>8</v>
      </c>
      <c r="C60" s="46">
        <f t="shared" si="40"/>
        <v>0</v>
      </c>
      <c r="D60" s="46">
        <f t="shared" si="40"/>
        <v>0</v>
      </c>
      <c r="E60" s="23"/>
      <c r="F60" s="23"/>
      <c r="G60" s="23"/>
      <c r="H60" s="23"/>
      <c r="I60" s="60">
        <f t="shared" si="54"/>
        <v>0</v>
      </c>
      <c r="J60" s="25"/>
      <c r="K60" s="26"/>
      <c r="L60" s="87">
        <f t="shared" si="42"/>
        <v>0</v>
      </c>
      <c r="M60" s="26"/>
      <c r="N60" s="68">
        <f t="shared" si="43"/>
        <v>0</v>
      </c>
      <c r="O60" s="26"/>
      <c r="P60" s="64">
        <f t="shared" si="44"/>
        <v>0</v>
      </c>
      <c r="Q60" s="26"/>
      <c r="R60" s="64">
        <f t="shared" si="45"/>
        <v>0</v>
      </c>
      <c r="S60" s="26"/>
      <c r="T60" s="64">
        <f t="shared" si="46"/>
        <v>0</v>
      </c>
      <c r="U60" s="27"/>
      <c r="V60" s="64">
        <f t="shared" si="47"/>
        <v>0</v>
      </c>
      <c r="W60" s="26"/>
      <c r="X60" s="68">
        <f t="shared" si="48"/>
        <v>0</v>
      </c>
      <c r="Y60" s="23">
        <f t="shared" si="49"/>
        <v>0</v>
      </c>
      <c r="Z60" s="64">
        <f t="shared" si="50"/>
        <v>0</v>
      </c>
      <c r="AA60" s="28" t="e">
        <f t="shared" si="51"/>
        <v>#DIV/0!</v>
      </c>
      <c r="AB60" s="26"/>
      <c r="AC60" s="64"/>
      <c r="AD60" s="26">
        <f t="shared" si="52"/>
        <v>0</v>
      </c>
      <c r="AE60" s="71">
        <f t="shared" si="53"/>
        <v>0</v>
      </c>
      <c r="AF60" s="76" t="e">
        <f>AE60/I60</f>
        <v>#DIV/0!</v>
      </c>
    </row>
    <row r="61" spans="2:32" ht="23.25">
      <c r="B61" s="51">
        <v>9</v>
      </c>
      <c r="C61" s="46">
        <f t="shared" si="40"/>
        <v>0</v>
      </c>
      <c r="D61" s="46">
        <f t="shared" si="40"/>
        <v>0</v>
      </c>
      <c r="E61" s="23"/>
      <c r="F61" s="23"/>
      <c r="G61" s="23"/>
      <c r="H61" s="23"/>
      <c r="I61" s="60">
        <f t="shared" si="54"/>
        <v>0</v>
      </c>
      <c r="J61" s="25"/>
      <c r="K61" s="26"/>
      <c r="L61" s="87">
        <f t="shared" si="42"/>
        <v>0</v>
      </c>
      <c r="M61" s="26"/>
      <c r="N61" s="68">
        <f t="shared" si="43"/>
        <v>0</v>
      </c>
      <c r="O61" s="26"/>
      <c r="P61" s="64">
        <f t="shared" si="44"/>
        <v>0</v>
      </c>
      <c r="Q61" s="26"/>
      <c r="R61" s="64">
        <f t="shared" si="45"/>
        <v>0</v>
      </c>
      <c r="S61" s="26"/>
      <c r="T61" s="64">
        <f t="shared" si="46"/>
        <v>0</v>
      </c>
      <c r="U61" s="26"/>
      <c r="V61" s="64">
        <f t="shared" si="47"/>
        <v>0</v>
      </c>
      <c r="W61" s="26"/>
      <c r="X61" s="68">
        <f t="shared" si="48"/>
        <v>0</v>
      </c>
      <c r="Y61" s="23">
        <f t="shared" si="49"/>
        <v>0</v>
      </c>
      <c r="Z61" s="64">
        <f t="shared" si="50"/>
        <v>0</v>
      </c>
      <c r="AA61" s="28" t="e">
        <f t="shared" si="51"/>
        <v>#DIV/0!</v>
      </c>
      <c r="AB61" s="26"/>
      <c r="AC61" s="64"/>
      <c r="AD61" s="26">
        <f t="shared" si="52"/>
        <v>0</v>
      </c>
      <c r="AE61" s="71">
        <f t="shared" si="53"/>
        <v>0</v>
      </c>
      <c r="AF61" s="75" t="e">
        <f>AE61/I61</f>
        <v>#DIV/0!</v>
      </c>
    </row>
    <row r="62" spans="2:32" ht="23.25">
      <c r="B62" s="50">
        <v>10</v>
      </c>
      <c r="C62" s="46">
        <f t="shared" si="40"/>
        <v>0</v>
      </c>
      <c r="D62" s="46">
        <f t="shared" si="40"/>
        <v>0</v>
      </c>
      <c r="E62" s="35"/>
      <c r="F62" s="35"/>
      <c r="G62" s="35"/>
      <c r="H62" s="35"/>
      <c r="I62" s="59">
        <f t="shared" si="54"/>
        <v>0</v>
      </c>
      <c r="J62" s="36"/>
      <c r="K62" s="37"/>
      <c r="L62" s="87">
        <f t="shared" si="42"/>
        <v>0</v>
      </c>
      <c r="M62" s="37"/>
      <c r="N62" s="68">
        <f t="shared" si="43"/>
        <v>0</v>
      </c>
      <c r="O62" s="37"/>
      <c r="P62" s="66">
        <f t="shared" si="44"/>
        <v>0</v>
      </c>
      <c r="Q62" s="37"/>
      <c r="R62" s="66">
        <f t="shared" si="45"/>
        <v>0</v>
      </c>
      <c r="S62" s="37"/>
      <c r="T62" s="66">
        <f t="shared" si="46"/>
        <v>0</v>
      </c>
      <c r="U62" s="37"/>
      <c r="V62" s="66">
        <f t="shared" si="47"/>
        <v>0</v>
      </c>
      <c r="W62" s="37"/>
      <c r="X62" s="68">
        <f t="shared" si="48"/>
        <v>0</v>
      </c>
      <c r="Y62" s="35">
        <f t="shared" si="49"/>
        <v>0</v>
      </c>
      <c r="Z62" s="66">
        <f t="shared" si="50"/>
        <v>0</v>
      </c>
      <c r="AA62" s="21" t="e">
        <f t="shared" si="51"/>
        <v>#DIV/0!</v>
      </c>
      <c r="AB62" s="37"/>
      <c r="AC62" s="66"/>
      <c r="AD62" s="37">
        <f t="shared" si="52"/>
        <v>0</v>
      </c>
      <c r="AE62" s="73">
        <f t="shared" si="53"/>
        <v>0</v>
      </c>
      <c r="AF62" s="78" t="e">
        <f>AE62/I62</f>
        <v>#DIV/0!</v>
      </c>
    </row>
    <row r="63" spans="2:32" ht="23.25">
      <c r="B63" s="51">
        <v>11</v>
      </c>
      <c r="C63" s="46">
        <f t="shared" si="40"/>
        <v>0</v>
      </c>
      <c r="D63" s="46">
        <f t="shared" si="40"/>
        <v>0</v>
      </c>
      <c r="E63" s="23"/>
      <c r="F63" s="23"/>
      <c r="G63" s="23"/>
      <c r="H63" s="23"/>
      <c r="I63" s="60">
        <f t="shared" si="54"/>
        <v>0</v>
      </c>
      <c r="J63" s="25"/>
      <c r="K63" s="26"/>
      <c r="L63" s="87">
        <f t="shared" si="42"/>
        <v>0</v>
      </c>
      <c r="M63" s="26"/>
      <c r="N63" s="68">
        <f t="shared" si="43"/>
        <v>0</v>
      </c>
      <c r="O63" s="26"/>
      <c r="P63" s="64">
        <f t="shared" si="44"/>
        <v>0</v>
      </c>
      <c r="Q63" s="26"/>
      <c r="R63" s="64">
        <f t="shared" si="45"/>
        <v>0</v>
      </c>
      <c r="S63" s="26"/>
      <c r="T63" s="64">
        <f t="shared" si="46"/>
        <v>0</v>
      </c>
      <c r="U63" s="26"/>
      <c r="V63" s="64">
        <f t="shared" si="47"/>
        <v>0</v>
      </c>
      <c r="W63" s="26"/>
      <c r="X63" s="68">
        <f t="shared" si="48"/>
        <v>0</v>
      </c>
      <c r="Y63" s="23">
        <f t="shared" si="49"/>
        <v>0</v>
      </c>
      <c r="Z63" s="64">
        <f t="shared" si="50"/>
        <v>0</v>
      </c>
      <c r="AA63" s="28" t="e">
        <f t="shared" si="51"/>
        <v>#DIV/0!</v>
      </c>
      <c r="AB63" s="26"/>
      <c r="AC63" s="64"/>
      <c r="AD63" s="26">
        <f t="shared" si="52"/>
        <v>0</v>
      </c>
      <c r="AE63" s="71">
        <f t="shared" si="53"/>
        <v>0</v>
      </c>
      <c r="AF63" s="78" t="e">
        <f>AE63/I63</f>
        <v>#DIV/0!</v>
      </c>
    </row>
    <row r="64" spans="2:32" ht="24" thickBot="1">
      <c r="B64" s="52">
        <v>12</v>
      </c>
      <c r="C64" s="46">
        <f t="shared" si="40"/>
        <v>0</v>
      </c>
      <c r="D64" s="46">
        <f t="shared" si="40"/>
        <v>0</v>
      </c>
      <c r="E64" s="39"/>
      <c r="F64" s="39"/>
      <c r="G64" s="39"/>
      <c r="H64" s="39"/>
      <c r="I64" s="62">
        <f t="shared" si="54"/>
        <v>0</v>
      </c>
      <c r="J64" s="40"/>
      <c r="K64" s="37"/>
      <c r="L64" s="87">
        <f t="shared" si="42"/>
        <v>0</v>
      </c>
      <c r="M64" s="41"/>
      <c r="N64" s="68">
        <f t="shared" si="43"/>
        <v>0</v>
      </c>
      <c r="O64" s="41"/>
      <c r="P64" s="69">
        <f t="shared" si="44"/>
        <v>0</v>
      </c>
      <c r="Q64" s="41"/>
      <c r="R64" s="69">
        <f t="shared" si="45"/>
        <v>0</v>
      </c>
      <c r="S64" s="41"/>
      <c r="T64" s="69">
        <f t="shared" si="46"/>
        <v>0</v>
      </c>
      <c r="U64" s="41"/>
      <c r="V64" s="69">
        <f t="shared" si="47"/>
        <v>0</v>
      </c>
      <c r="W64" s="41"/>
      <c r="X64" s="68">
        <f t="shared" si="48"/>
        <v>0</v>
      </c>
      <c r="Y64" s="39">
        <f t="shared" si="49"/>
        <v>0</v>
      </c>
      <c r="Z64" s="69">
        <f t="shared" si="50"/>
        <v>0</v>
      </c>
      <c r="AA64" s="11" t="e">
        <f t="shared" si="51"/>
        <v>#DIV/0!</v>
      </c>
      <c r="AB64" s="42"/>
      <c r="AC64" s="67"/>
      <c r="AD64" s="42">
        <f t="shared" si="52"/>
        <v>0</v>
      </c>
      <c r="AE64" s="79">
        <f t="shared" si="53"/>
        <v>0</v>
      </c>
      <c r="AF64" s="77" t="e">
        <f>AE64/I64</f>
        <v>#DIV/0!</v>
      </c>
    </row>
    <row r="65" spans="2:32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10">
        <f>SUM(AE53:AE64)</f>
        <v>0</v>
      </c>
      <c r="AE65" s="10"/>
      <c r="AF65" s="14" t="e">
        <f>AD65/E65</f>
        <v>#DIV/0!</v>
      </c>
    </row>
    <row r="66" spans="2:32" ht="15" thickTop="1"/>
    <row r="67" spans="2:32" ht="14.25"/>
    <row r="68" spans="2:32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</row>
    <row r="69" spans="2:32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</row>
    <row r="70" spans="2:32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</row>
    <row r="71" spans="2:32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Jan 2016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</row>
    <row r="72" spans="2:32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5">G51</f>
        <v>R.X</v>
      </c>
      <c r="H73" s="100" t="str">
        <f t="shared" si="55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08" t="s">
        <v>3</v>
      </c>
      <c r="AE73" s="109"/>
      <c r="AF73" s="111"/>
    </row>
    <row r="74" spans="2:32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12" t="s">
        <v>8</v>
      </c>
      <c r="AE74" s="9" t="s">
        <v>28</v>
      </c>
      <c r="AF74" s="13" t="s">
        <v>9</v>
      </c>
    </row>
    <row r="75" spans="2:32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6">G53</f>
        <v>28.35</v>
      </c>
      <c r="H75" s="94">
        <f t="shared" si="56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22">
        <f>Y75+AB75</f>
        <v>0</v>
      </c>
      <c r="AE75" s="70">
        <f>AC75+Z75</f>
        <v>0</v>
      </c>
      <c r="AF75" s="74" t="e">
        <f>AE75/I75</f>
        <v>#DIV/0!</v>
      </c>
    </row>
    <row r="76" spans="2:32" ht="23.25">
      <c r="B76" s="50">
        <v>2</v>
      </c>
      <c r="C76" s="46" t="str">
        <f t="shared" ref="C76:D86" si="57">C54</f>
        <v>PREGATREND 100</v>
      </c>
      <c r="D76" s="55">
        <f t="shared" si="57"/>
        <v>54.72</v>
      </c>
      <c r="E76" s="95"/>
      <c r="F76" s="95">
        <f t="shared" ref="F76:H78" si="58">F54</f>
        <v>76</v>
      </c>
      <c r="G76" s="95">
        <f t="shared" si="58"/>
        <v>53.2</v>
      </c>
      <c r="H76" s="95">
        <f t="shared" si="58"/>
        <v>53.5</v>
      </c>
      <c r="I76" s="60">
        <f>E76*D76</f>
        <v>0</v>
      </c>
      <c r="J76" s="25"/>
      <c r="K76" s="24"/>
      <c r="L76" s="71">
        <f t="shared" ref="L76:L86" si="59">J76*F76*((100-K76)/100)</f>
        <v>0</v>
      </c>
      <c r="M76" s="26"/>
      <c r="N76" s="68">
        <f t="shared" ref="N76:N86" si="60">M76*H76</f>
        <v>0</v>
      </c>
      <c r="O76" s="26"/>
      <c r="P76" s="64">
        <f t="shared" ref="P76:P86" si="61">O76*D76</f>
        <v>0</v>
      </c>
      <c r="Q76" s="26"/>
      <c r="R76" s="64">
        <f t="shared" ref="R76:R86" si="62">Q76*D76</f>
        <v>0</v>
      </c>
      <c r="S76" s="26"/>
      <c r="T76" s="64">
        <f t="shared" ref="T76:T86" si="63">S76*D76</f>
        <v>0</v>
      </c>
      <c r="U76" s="27"/>
      <c r="V76" s="64">
        <f t="shared" ref="V76:V86" si="64">U76*D76</f>
        <v>0</v>
      </c>
      <c r="W76" s="26"/>
      <c r="X76" s="68">
        <f t="shared" ref="X76:X86" si="65">W76*G76</f>
        <v>0</v>
      </c>
      <c r="Y76" s="23">
        <f t="shared" ref="Y76:Y86" si="66">SUM(W76+U76+S76+Q76+O76+M76+J76)</f>
        <v>0</v>
      </c>
      <c r="Z76" s="64">
        <f t="shared" ref="Z76:Z86" si="67">SUM(X76,V76,T76,R76,P76,N76,L76)</f>
        <v>0</v>
      </c>
      <c r="AA76" s="28" t="e">
        <f t="shared" ref="AA76:AA86" si="68">Z76/I76</f>
        <v>#DIV/0!</v>
      </c>
      <c r="AB76" s="26"/>
      <c r="AC76" s="64"/>
      <c r="AD76" s="26">
        <f t="shared" ref="AD76:AD86" si="69">Y76+AB76</f>
        <v>0</v>
      </c>
      <c r="AE76" s="71">
        <f t="shared" ref="AE76:AE86" si="70">AC76+Z76</f>
        <v>0</v>
      </c>
      <c r="AF76" s="76" t="e">
        <f>AE76/I76</f>
        <v>#DIV/0!</v>
      </c>
    </row>
    <row r="77" spans="2:32" ht="23.25">
      <c r="B77" s="51">
        <v>3</v>
      </c>
      <c r="C77" s="46" t="str">
        <f t="shared" si="57"/>
        <v>TRENDO</v>
      </c>
      <c r="D77" s="55">
        <f t="shared" si="57"/>
        <v>14.5</v>
      </c>
      <c r="E77" s="95"/>
      <c r="F77" s="95">
        <f t="shared" si="58"/>
        <v>20</v>
      </c>
      <c r="G77" s="95">
        <f t="shared" si="58"/>
        <v>14</v>
      </c>
      <c r="H77" s="95">
        <f t="shared" si="58"/>
        <v>14.5</v>
      </c>
      <c r="I77" s="60">
        <f t="shared" ref="I77:I86" si="71">E77*D77</f>
        <v>0</v>
      </c>
      <c r="J77" s="25"/>
      <c r="K77" s="24"/>
      <c r="L77" s="71">
        <f t="shared" si="59"/>
        <v>0</v>
      </c>
      <c r="M77" s="26"/>
      <c r="N77" s="68">
        <f t="shared" si="60"/>
        <v>0</v>
      </c>
      <c r="O77" s="26"/>
      <c r="P77" s="64">
        <f t="shared" si="61"/>
        <v>0</v>
      </c>
      <c r="Q77" s="26"/>
      <c r="R77" s="64">
        <f t="shared" si="62"/>
        <v>0</v>
      </c>
      <c r="S77" s="26"/>
      <c r="T77" s="64">
        <f t="shared" si="63"/>
        <v>0</v>
      </c>
      <c r="U77" s="27"/>
      <c r="V77" s="64">
        <f t="shared" si="64"/>
        <v>0</v>
      </c>
      <c r="W77" s="26"/>
      <c r="X77" s="68">
        <f t="shared" si="65"/>
        <v>0</v>
      </c>
      <c r="Y77" s="23">
        <f t="shared" si="66"/>
        <v>0</v>
      </c>
      <c r="Z77" s="64">
        <f t="shared" si="67"/>
        <v>0</v>
      </c>
      <c r="AA77" s="28" t="e">
        <f t="shared" si="68"/>
        <v>#DIV/0!</v>
      </c>
      <c r="AB77" s="26"/>
      <c r="AC77" s="64"/>
      <c r="AD77" s="26">
        <f t="shared" si="69"/>
        <v>0</v>
      </c>
      <c r="AE77" s="71">
        <f t="shared" si="70"/>
        <v>0</v>
      </c>
      <c r="AF77" s="78" t="e">
        <f>AE77/I77</f>
        <v>#DIV/0!</v>
      </c>
    </row>
    <row r="78" spans="2:32" ht="23.25">
      <c r="B78" s="50">
        <v>4</v>
      </c>
      <c r="C78" s="46" t="str">
        <f t="shared" si="57"/>
        <v>PROSTALITY</v>
      </c>
      <c r="D78" s="55">
        <f t="shared" si="57"/>
        <v>14.5</v>
      </c>
      <c r="E78" s="96"/>
      <c r="F78" s="96">
        <f t="shared" si="58"/>
        <v>20</v>
      </c>
      <c r="G78" s="96">
        <f t="shared" si="58"/>
        <v>14</v>
      </c>
      <c r="H78" s="96">
        <f t="shared" si="58"/>
        <v>14.5</v>
      </c>
      <c r="I78" s="61">
        <f t="shared" si="71"/>
        <v>0</v>
      </c>
      <c r="J78" s="31"/>
      <c r="K78" s="30"/>
      <c r="L78" s="72">
        <f t="shared" si="59"/>
        <v>0</v>
      </c>
      <c r="M78" s="32"/>
      <c r="N78" s="68">
        <f t="shared" si="60"/>
        <v>0</v>
      </c>
      <c r="O78" s="32"/>
      <c r="P78" s="65">
        <f t="shared" si="61"/>
        <v>0</v>
      </c>
      <c r="Q78" s="32"/>
      <c r="R78" s="65">
        <f t="shared" si="62"/>
        <v>0</v>
      </c>
      <c r="S78" s="32"/>
      <c r="T78" s="65">
        <f t="shared" si="63"/>
        <v>0</v>
      </c>
      <c r="U78" s="33"/>
      <c r="V78" s="65">
        <f t="shared" si="64"/>
        <v>0</v>
      </c>
      <c r="W78" s="32"/>
      <c r="X78" s="68">
        <f t="shared" si="65"/>
        <v>0</v>
      </c>
      <c r="Y78" s="29">
        <f t="shared" si="66"/>
        <v>0</v>
      </c>
      <c r="Z78" s="65">
        <f t="shared" si="67"/>
        <v>0</v>
      </c>
      <c r="AA78" s="34" t="e">
        <f t="shared" si="68"/>
        <v>#DIV/0!</v>
      </c>
      <c r="AB78" s="32"/>
      <c r="AC78" s="65"/>
      <c r="AD78" s="32">
        <f t="shared" si="69"/>
        <v>0</v>
      </c>
      <c r="AE78" s="72">
        <f t="shared" si="70"/>
        <v>0</v>
      </c>
      <c r="AF78" s="76" t="e">
        <f>AE78/I78</f>
        <v>#DIV/0!</v>
      </c>
    </row>
    <row r="79" spans="2:32" ht="23.25">
      <c r="B79" s="51">
        <v>5</v>
      </c>
      <c r="C79" s="46">
        <f t="shared" si="57"/>
        <v>0</v>
      </c>
      <c r="D79" s="46">
        <f t="shared" si="57"/>
        <v>0</v>
      </c>
      <c r="E79" s="29"/>
      <c r="F79" s="29"/>
      <c r="G79" s="29"/>
      <c r="H79" s="29"/>
      <c r="I79" s="61">
        <f t="shared" si="71"/>
        <v>0</v>
      </c>
      <c r="J79" s="31"/>
      <c r="K79" s="30"/>
      <c r="L79" s="72">
        <f t="shared" si="59"/>
        <v>0</v>
      </c>
      <c r="M79" s="32"/>
      <c r="N79" s="68">
        <f t="shared" si="60"/>
        <v>0</v>
      </c>
      <c r="O79" s="32"/>
      <c r="P79" s="65">
        <f t="shared" si="61"/>
        <v>0</v>
      </c>
      <c r="Q79" s="32"/>
      <c r="R79" s="65">
        <f t="shared" si="62"/>
        <v>0</v>
      </c>
      <c r="S79" s="32"/>
      <c r="T79" s="65">
        <f t="shared" si="63"/>
        <v>0</v>
      </c>
      <c r="U79" s="33"/>
      <c r="V79" s="65">
        <f t="shared" si="64"/>
        <v>0</v>
      </c>
      <c r="W79" s="32"/>
      <c r="X79" s="68">
        <f t="shared" si="65"/>
        <v>0</v>
      </c>
      <c r="Y79" s="29">
        <f t="shared" si="66"/>
        <v>0</v>
      </c>
      <c r="Z79" s="65">
        <f t="shared" si="67"/>
        <v>0</v>
      </c>
      <c r="AA79" s="34" t="e">
        <f t="shared" si="68"/>
        <v>#DIV/0!</v>
      </c>
      <c r="AB79" s="32"/>
      <c r="AC79" s="65"/>
      <c r="AD79" s="32">
        <f t="shared" si="69"/>
        <v>0</v>
      </c>
      <c r="AE79" s="72">
        <f t="shared" si="70"/>
        <v>0</v>
      </c>
      <c r="AF79" s="76" t="e">
        <f>AE79/I79</f>
        <v>#DIV/0!</v>
      </c>
    </row>
    <row r="80" spans="2:32" ht="23.25">
      <c r="B80" s="50">
        <v>6</v>
      </c>
      <c r="C80" s="46">
        <f t="shared" si="57"/>
        <v>0</v>
      </c>
      <c r="D80" s="46">
        <f t="shared" si="57"/>
        <v>0</v>
      </c>
      <c r="E80" s="23"/>
      <c r="F80" s="23"/>
      <c r="G80" s="23"/>
      <c r="H80" s="23"/>
      <c r="I80" s="60">
        <f t="shared" si="71"/>
        <v>0</v>
      </c>
      <c r="J80" s="25"/>
      <c r="K80" s="24"/>
      <c r="L80" s="71">
        <f t="shared" si="59"/>
        <v>0</v>
      </c>
      <c r="M80" s="26"/>
      <c r="N80" s="68">
        <f t="shared" si="60"/>
        <v>0</v>
      </c>
      <c r="O80" s="26"/>
      <c r="P80" s="64">
        <f t="shared" si="61"/>
        <v>0</v>
      </c>
      <c r="Q80" s="26"/>
      <c r="R80" s="64">
        <f t="shared" si="62"/>
        <v>0</v>
      </c>
      <c r="S80" s="26"/>
      <c r="T80" s="64">
        <f t="shared" si="63"/>
        <v>0</v>
      </c>
      <c r="U80" s="27"/>
      <c r="V80" s="64">
        <f t="shared" si="64"/>
        <v>0</v>
      </c>
      <c r="W80" s="26"/>
      <c r="X80" s="68">
        <f t="shared" si="65"/>
        <v>0</v>
      </c>
      <c r="Y80" s="23">
        <f t="shared" si="66"/>
        <v>0</v>
      </c>
      <c r="Z80" s="64">
        <f t="shared" si="67"/>
        <v>0</v>
      </c>
      <c r="AA80" s="28" t="e">
        <f t="shared" si="68"/>
        <v>#DIV/0!</v>
      </c>
      <c r="AB80" s="26"/>
      <c r="AC80" s="64"/>
      <c r="AD80" s="26">
        <f t="shared" si="69"/>
        <v>0</v>
      </c>
      <c r="AE80" s="71">
        <f t="shared" si="70"/>
        <v>0</v>
      </c>
      <c r="AF80" s="76" t="e">
        <f>AE80/I80</f>
        <v>#DIV/0!</v>
      </c>
    </row>
    <row r="81" spans="2:32" ht="23.25">
      <c r="B81" s="51">
        <v>7</v>
      </c>
      <c r="C81" s="46">
        <f t="shared" si="57"/>
        <v>0</v>
      </c>
      <c r="D81" s="46">
        <f t="shared" si="57"/>
        <v>0</v>
      </c>
      <c r="E81" s="35"/>
      <c r="F81" s="35"/>
      <c r="G81" s="35"/>
      <c r="H81" s="35"/>
      <c r="I81" s="59">
        <f t="shared" si="71"/>
        <v>0</v>
      </c>
      <c r="J81" s="36"/>
      <c r="K81" s="17"/>
      <c r="L81" s="73">
        <f t="shared" si="59"/>
        <v>0</v>
      </c>
      <c r="M81" s="37"/>
      <c r="N81" s="68">
        <f t="shared" si="60"/>
        <v>0</v>
      </c>
      <c r="O81" s="37"/>
      <c r="P81" s="66">
        <f t="shared" si="61"/>
        <v>0</v>
      </c>
      <c r="Q81" s="37"/>
      <c r="R81" s="66">
        <f t="shared" si="62"/>
        <v>0</v>
      </c>
      <c r="S81" s="37"/>
      <c r="T81" s="66">
        <f t="shared" si="63"/>
        <v>0</v>
      </c>
      <c r="U81" s="38"/>
      <c r="V81" s="66">
        <f t="shared" si="64"/>
        <v>0</v>
      </c>
      <c r="W81" s="37"/>
      <c r="X81" s="68">
        <f t="shared" si="65"/>
        <v>0</v>
      </c>
      <c r="Y81" s="35">
        <f t="shared" si="66"/>
        <v>0</v>
      </c>
      <c r="Z81" s="66">
        <f t="shared" si="67"/>
        <v>0</v>
      </c>
      <c r="AA81" s="21" t="e">
        <f t="shared" si="68"/>
        <v>#DIV/0!</v>
      </c>
      <c r="AB81" s="37"/>
      <c r="AC81" s="66"/>
      <c r="AD81" s="37">
        <f t="shared" si="69"/>
        <v>0</v>
      </c>
      <c r="AE81" s="73">
        <f t="shared" si="70"/>
        <v>0</v>
      </c>
      <c r="AF81" s="75" t="e">
        <f>AE81/I81</f>
        <v>#DIV/0!</v>
      </c>
    </row>
    <row r="82" spans="2:32" ht="23.25">
      <c r="B82" s="50">
        <v>8</v>
      </c>
      <c r="C82" s="46">
        <f t="shared" si="57"/>
        <v>0</v>
      </c>
      <c r="D82" s="46">
        <f t="shared" si="57"/>
        <v>0</v>
      </c>
      <c r="E82" s="23"/>
      <c r="F82" s="23"/>
      <c r="G82" s="23"/>
      <c r="H82" s="23"/>
      <c r="I82" s="60">
        <f t="shared" si="71"/>
        <v>0</v>
      </c>
      <c r="J82" s="25"/>
      <c r="K82" s="24"/>
      <c r="L82" s="71">
        <f t="shared" si="59"/>
        <v>0</v>
      </c>
      <c r="M82" s="26"/>
      <c r="N82" s="68">
        <f t="shared" si="60"/>
        <v>0</v>
      </c>
      <c r="O82" s="26"/>
      <c r="P82" s="64">
        <f t="shared" si="61"/>
        <v>0</v>
      </c>
      <c r="Q82" s="26"/>
      <c r="R82" s="64">
        <f t="shared" si="62"/>
        <v>0</v>
      </c>
      <c r="S82" s="26"/>
      <c r="T82" s="64">
        <f t="shared" si="63"/>
        <v>0</v>
      </c>
      <c r="U82" s="27"/>
      <c r="V82" s="64">
        <f t="shared" si="64"/>
        <v>0</v>
      </c>
      <c r="W82" s="26"/>
      <c r="X82" s="68">
        <f t="shared" si="65"/>
        <v>0</v>
      </c>
      <c r="Y82" s="23">
        <f t="shared" si="66"/>
        <v>0</v>
      </c>
      <c r="Z82" s="64">
        <f t="shared" si="67"/>
        <v>0</v>
      </c>
      <c r="AA82" s="28" t="e">
        <f t="shared" si="68"/>
        <v>#DIV/0!</v>
      </c>
      <c r="AB82" s="26"/>
      <c r="AC82" s="64"/>
      <c r="AD82" s="26">
        <f t="shared" si="69"/>
        <v>0</v>
      </c>
      <c r="AE82" s="71">
        <f t="shared" si="70"/>
        <v>0</v>
      </c>
      <c r="AF82" s="76" t="e">
        <f>AE82/I82</f>
        <v>#DIV/0!</v>
      </c>
    </row>
    <row r="83" spans="2:32" ht="23.25">
      <c r="B83" s="51">
        <v>9</v>
      </c>
      <c r="C83" s="46">
        <f t="shared" si="57"/>
        <v>0</v>
      </c>
      <c r="D83" s="46">
        <f t="shared" si="57"/>
        <v>0</v>
      </c>
      <c r="E83" s="23"/>
      <c r="F83" s="23"/>
      <c r="G83" s="23"/>
      <c r="H83" s="23"/>
      <c r="I83" s="60">
        <f t="shared" si="71"/>
        <v>0</v>
      </c>
      <c r="J83" s="25"/>
      <c r="K83" s="24"/>
      <c r="L83" s="71">
        <f t="shared" si="59"/>
        <v>0</v>
      </c>
      <c r="M83" s="26"/>
      <c r="N83" s="68">
        <f t="shared" si="60"/>
        <v>0</v>
      </c>
      <c r="O83" s="26"/>
      <c r="P83" s="64">
        <f t="shared" si="61"/>
        <v>0</v>
      </c>
      <c r="Q83" s="26"/>
      <c r="R83" s="64">
        <f t="shared" si="62"/>
        <v>0</v>
      </c>
      <c r="S83" s="26"/>
      <c r="T83" s="64">
        <f t="shared" si="63"/>
        <v>0</v>
      </c>
      <c r="U83" s="26"/>
      <c r="V83" s="64">
        <f t="shared" si="64"/>
        <v>0</v>
      </c>
      <c r="W83" s="26"/>
      <c r="X83" s="68">
        <f t="shared" si="65"/>
        <v>0</v>
      </c>
      <c r="Y83" s="23">
        <f t="shared" si="66"/>
        <v>0</v>
      </c>
      <c r="Z83" s="64">
        <f t="shared" si="67"/>
        <v>0</v>
      </c>
      <c r="AA83" s="28" t="e">
        <f t="shared" si="68"/>
        <v>#DIV/0!</v>
      </c>
      <c r="AB83" s="26"/>
      <c r="AC83" s="64"/>
      <c r="AD83" s="26">
        <f t="shared" si="69"/>
        <v>0</v>
      </c>
      <c r="AE83" s="71">
        <f t="shared" si="70"/>
        <v>0</v>
      </c>
      <c r="AF83" s="75" t="e">
        <f>AE83/I83</f>
        <v>#DIV/0!</v>
      </c>
    </row>
    <row r="84" spans="2:32" ht="23.25">
      <c r="B84" s="50">
        <v>10</v>
      </c>
      <c r="C84" s="46">
        <f t="shared" si="57"/>
        <v>0</v>
      </c>
      <c r="D84" s="46">
        <f t="shared" si="57"/>
        <v>0</v>
      </c>
      <c r="E84" s="35"/>
      <c r="F84" s="35"/>
      <c r="G84" s="35"/>
      <c r="H84" s="35"/>
      <c r="I84" s="59">
        <f t="shared" si="71"/>
        <v>0</v>
      </c>
      <c r="J84" s="36"/>
      <c r="K84" s="17"/>
      <c r="L84" s="73">
        <f t="shared" si="59"/>
        <v>0</v>
      </c>
      <c r="M84" s="37"/>
      <c r="N84" s="68">
        <f t="shared" si="60"/>
        <v>0</v>
      </c>
      <c r="O84" s="37"/>
      <c r="P84" s="66">
        <f t="shared" si="61"/>
        <v>0</v>
      </c>
      <c r="Q84" s="37"/>
      <c r="R84" s="66">
        <f t="shared" si="62"/>
        <v>0</v>
      </c>
      <c r="S84" s="37"/>
      <c r="T84" s="66">
        <f t="shared" si="63"/>
        <v>0</v>
      </c>
      <c r="U84" s="37"/>
      <c r="V84" s="66">
        <f t="shared" si="64"/>
        <v>0</v>
      </c>
      <c r="W84" s="37"/>
      <c r="X84" s="68">
        <f t="shared" si="65"/>
        <v>0</v>
      </c>
      <c r="Y84" s="35">
        <f t="shared" si="66"/>
        <v>0</v>
      </c>
      <c r="Z84" s="66">
        <f t="shared" si="67"/>
        <v>0</v>
      </c>
      <c r="AA84" s="21" t="e">
        <f t="shared" si="68"/>
        <v>#DIV/0!</v>
      </c>
      <c r="AB84" s="37"/>
      <c r="AC84" s="66"/>
      <c r="AD84" s="37">
        <f t="shared" si="69"/>
        <v>0</v>
      </c>
      <c r="AE84" s="73">
        <f t="shared" si="70"/>
        <v>0</v>
      </c>
      <c r="AF84" s="78" t="e">
        <f>AE84/I84</f>
        <v>#DIV/0!</v>
      </c>
    </row>
    <row r="85" spans="2:32" ht="23.25">
      <c r="B85" s="51">
        <v>11</v>
      </c>
      <c r="C85" s="46">
        <f t="shared" si="57"/>
        <v>0</v>
      </c>
      <c r="D85" s="46">
        <f t="shared" si="57"/>
        <v>0</v>
      </c>
      <c r="E85" s="23"/>
      <c r="F85" s="23"/>
      <c r="G85" s="23"/>
      <c r="H85" s="23"/>
      <c r="I85" s="60">
        <f t="shared" si="71"/>
        <v>0</v>
      </c>
      <c r="J85" s="25"/>
      <c r="K85" s="24"/>
      <c r="L85" s="71">
        <f t="shared" si="59"/>
        <v>0</v>
      </c>
      <c r="M85" s="26"/>
      <c r="N85" s="68">
        <f t="shared" si="60"/>
        <v>0</v>
      </c>
      <c r="O85" s="26"/>
      <c r="P85" s="64">
        <f t="shared" si="61"/>
        <v>0</v>
      </c>
      <c r="Q85" s="26"/>
      <c r="R85" s="64">
        <f t="shared" si="62"/>
        <v>0</v>
      </c>
      <c r="S85" s="26"/>
      <c r="T85" s="64">
        <f t="shared" si="63"/>
        <v>0</v>
      </c>
      <c r="U85" s="26"/>
      <c r="V85" s="64">
        <f t="shared" si="64"/>
        <v>0</v>
      </c>
      <c r="W85" s="26"/>
      <c r="X85" s="68">
        <f t="shared" si="65"/>
        <v>0</v>
      </c>
      <c r="Y85" s="23">
        <f t="shared" si="66"/>
        <v>0</v>
      </c>
      <c r="Z85" s="64">
        <f t="shared" si="67"/>
        <v>0</v>
      </c>
      <c r="AA85" s="28" t="e">
        <f t="shared" si="68"/>
        <v>#DIV/0!</v>
      </c>
      <c r="AB85" s="26"/>
      <c r="AC85" s="64"/>
      <c r="AD85" s="26">
        <f t="shared" si="69"/>
        <v>0</v>
      </c>
      <c r="AE85" s="71">
        <f t="shared" si="70"/>
        <v>0</v>
      </c>
      <c r="AF85" s="78" t="e">
        <f>AE85/I85</f>
        <v>#DIV/0!</v>
      </c>
    </row>
    <row r="86" spans="2:32" ht="24" thickBot="1">
      <c r="B86" s="52">
        <v>12</v>
      </c>
      <c r="C86" s="46">
        <f t="shared" si="57"/>
        <v>0</v>
      </c>
      <c r="D86" s="46">
        <f t="shared" si="57"/>
        <v>0</v>
      </c>
      <c r="E86" s="39"/>
      <c r="F86" s="39"/>
      <c r="G86" s="39"/>
      <c r="H86" s="39"/>
      <c r="I86" s="62">
        <f t="shared" si="71"/>
        <v>0</v>
      </c>
      <c r="J86" s="40"/>
      <c r="K86" s="17"/>
      <c r="L86" s="73">
        <f t="shared" si="59"/>
        <v>0</v>
      </c>
      <c r="M86" s="41"/>
      <c r="N86" s="68">
        <f t="shared" si="60"/>
        <v>0</v>
      </c>
      <c r="O86" s="41"/>
      <c r="P86" s="69">
        <f t="shared" si="61"/>
        <v>0</v>
      </c>
      <c r="Q86" s="41"/>
      <c r="R86" s="69">
        <f t="shared" si="62"/>
        <v>0</v>
      </c>
      <c r="S86" s="41"/>
      <c r="T86" s="69">
        <f t="shared" si="63"/>
        <v>0</v>
      </c>
      <c r="U86" s="41"/>
      <c r="V86" s="69">
        <f t="shared" si="64"/>
        <v>0</v>
      </c>
      <c r="W86" s="41"/>
      <c r="X86" s="68">
        <f t="shared" si="65"/>
        <v>0</v>
      </c>
      <c r="Y86" s="39">
        <f t="shared" si="66"/>
        <v>0</v>
      </c>
      <c r="Z86" s="69">
        <f t="shared" si="67"/>
        <v>0</v>
      </c>
      <c r="AA86" s="11" t="e">
        <f t="shared" si="68"/>
        <v>#DIV/0!</v>
      </c>
      <c r="AB86" s="42"/>
      <c r="AC86" s="67"/>
      <c r="AD86" s="42">
        <f t="shared" si="69"/>
        <v>0</v>
      </c>
      <c r="AE86" s="79">
        <f t="shared" si="70"/>
        <v>0</v>
      </c>
      <c r="AF86" s="77" t="e">
        <f>AE86/I86</f>
        <v>#DIV/0!</v>
      </c>
    </row>
    <row r="87" spans="2:32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10">
        <f>SUM(AE75:AE86)</f>
        <v>0</v>
      </c>
      <c r="AE87" s="10"/>
      <c r="AF87" s="14" t="e">
        <f>AD87/E87</f>
        <v>#DIV/0!</v>
      </c>
    </row>
    <row r="88" spans="2:32" ht="15" thickTop="1"/>
    <row r="89" spans="2:32" ht="14.25"/>
    <row r="90" spans="2:32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</row>
    <row r="91" spans="2:32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</row>
    <row r="92" spans="2:32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</row>
    <row r="93" spans="2:32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Jan 2016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</row>
    <row r="94" spans="2:32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2:32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2">G73</f>
        <v>R.X</v>
      </c>
      <c r="H95" s="100" t="str">
        <f t="shared" si="72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08" t="s">
        <v>3</v>
      </c>
      <c r="AE95" s="109"/>
      <c r="AF95" s="111"/>
    </row>
    <row r="96" spans="2:32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12" t="s">
        <v>8</v>
      </c>
      <c r="AE96" s="9" t="s">
        <v>28</v>
      </c>
      <c r="AF96" s="13" t="s">
        <v>9</v>
      </c>
    </row>
    <row r="97" spans="2:32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3">G75</f>
        <v>28.35</v>
      </c>
      <c r="H97" s="94">
        <f t="shared" si="73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22">
        <f>Y97+AB97</f>
        <v>0</v>
      </c>
      <c r="AE97" s="70">
        <f>AC97+Z97</f>
        <v>0</v>
      </c>
      <c r="AF97" s="74" t="e">
        <f>AE97/I97</f>
        <v>#DIV/0!</v>
      </c>
    </row>
    <row r="98" spans="2:32" ht="23.25">
      <c r="B98" s="50">
        <v>2</v>
      </c>
      <c r="C98" s="46" t="str">
        <f t="shared" ref="C98:D108" si="74">C76</f>
        <v>PREGATREND 100</v>
      </c>
      <c r="D98" s="55">
        <f t="shared" si="74"/>
        <v>54.72</v>
      </c>
      <c r="E98" s="95"/>
      <c r="F98" s="95">
        <f t="shared" ref="F98:H100" si="75">F76</f>
        <v>76</v>
      </c>
      <c r="G98" s="95">
        <f t="shared" si="75"/>
        <v>53.2</v>
      </c>
      <c r="H98" s="95">
        <f t="shared" si="75"/>
        <v>53.5</v>
      </c>
      <c r="I98" s="60">
        <f>E98*D98</f>
        <v>0</v>
      </c>
      <c r="J98" s="25"/>
      <c r="K98" s="24"/>
      <c r="L98" s="71">
        <f t="shared" ref="L98:L108" si="76">J98*F98*((100-K98)/100)</f>
        <v>0</v>
      </c>
      <c r="M98" s="26"/>
      <c r="N98" s="68">
        <f t="shared" ref="N98:N108" si="77">M98*H98</f>
        <v>0</v>
      </c>
      <c r="O98" s="26"/>
      <c r="P98" s="64">
        <f t="shared" ref="P98:P108" si="78">O98*D98</f>
        <v>0</v>
      </c>
      <c r="Q98" s="26"/>
      <c r="R98" s="64">
        <f t="shared" ref="R98:R108" si="79">Q98*D98</f>
        <v>0</v>
      </c>
      <c r="S98" s="26"/>
      <c r="T98" s="64">
        <f t="shared" ref="T98:T108" si="80">S98*D98</f>
        <v>0</v>
      </c>
      <c r="U98" s="27"/>
      <c r="V98" s="64">
        <f t="shared" ref="V98:V108" si="81">U98*D98</f>
        <v>0</v>
      </c>
      <c r="W98" s="26"/>
      <c r="X98" s="68">
        <f t="shared" ref="X98:X108" si="82">W98*G98</f>
        <v>0</v>
      </c>
      <c r="Y98" s="23">
        <f t="shared" ref="Y98:Y108" si="83">SUM(W98+U98+S98+Q98+O98+M98+J98)</f>
        <v>0</v>
      </c>
      <c r="Z98" s="64">
        <f t="shared" ref="Z98:Z108" si="84">SUM(X98,V98,T98,R98,P98,N98,L98)</f>
        <v>0</v>
      </c>
      <c r="AA98" s="28" t="e">
        <f t="shared" ref="AA98:AA108" si="85">Z98/I98</f>
        <v>#DIV/0!</v>
      </c>
      <c r="AB98" s="26"/>
      <c r="AC98" s="64"/>
      <c r="AD98" s="26">
        <f t="shared" ref="AD98:AD108" si="86">Y98+AB98</f>
        <v>0</v>
      </c>
      <c r="AE98" s="71">
        <f t="shared" ref="AE98:AE108" si="87">AC98+Z98</f>
        <v>0</v>
      </c>
      <c r="AF98" s="76" t="e">
        <f>AE98/I98</f>
        <v>#DIV/0!</v>
      </c>
    </row>
    <row r="99" spans="2:32" ht="23.25">
      <c r="B99" s="51">
        <v>3</v>
      </c>
      <c r="C99" s="46" t="str">
        <f t="shared" si="74"/>
        <v>TRENDO</v>
      </c>
      <c r="D99" s="55">
        <f t="shared" si="74"/>
        <v>14.5</v>
      </c>
      <c r="E99" s="95"/>
      <c r="F99" s="95">
        <f t="shared" si="75"/>
        <v>20</v>
      </c>
      <c r="G99" s="95">
        <f t="shared" si="75"/>
        <v>14</v>
      </c>
      <c r="H99" s="95">
        <f t="shared" si="75"/>
        <v>14.5</v>
      </c>
      <c r="I99" s="60">
        <f t="shared" ref="I99:I108" si="88">E99*D99</f>
        <v>0</v>
      </c>
      <c r="J99" s="25"/>
      <c r="K99" s="24"/>
      <c r="L99" s="71">
        <f t="shared" si="76"/>
        <v>0</v>
      </c>
      <c r="M99" s="26"/>
      <c r="N99" s="68">
        <f t="shared" si="77"/>
        <v>0</v>
      </c>
      <c r="O99" s="26"/>
      <c r="P99" s="64">
        <f t="shared" si="78"/>
        <v>0</v>
      </c>
      <c r="Q99" s="26"/>
      <c r="R99" s="64">
        <f t="shared" si="79"/>
        <v>0</v>
      </c>
      <c r="S99" s="26"/>
      <c r="T99" s="64">
        <f t="shared" si="80"/>
        <v>0</v>
      </c>
      <c r="U99" s="27"/>
      <c r="V99" s="64">
        <f t="shared" si="81"/>
        <v>0</v>
      </c>
      <c r="W99" s="26"/>
      <c r="X99" s="68">
        <f t="shared" si="82"/>
        <v>0</v>
      </c>
      <c r="Y99" s="23">
        <f t="shared" si="83"/>
        <v>0</v>
      </c>
      <c r="Z99" s="64">
        <f t="shared" si="84"/>
        <v>0</v>
      </c>
      <c r="AA99" s="28" t="e">
        <f t="shared" si="85"/>
        <v>#DIV/0!</v>
      </c>
      <c r="AB99" s="26"/>
      <c r="AC99" s="64"/>
      <c r="AD99" s="26">
        <f t="shared" si="86"/>
        <v>0</v>
      </c>
      <c r="AE99" s="71">
        <f t="shared" si="87"/>
        <v>0</v>
      </c>
      <c r="AF99" s="78" t="e">
        <f>AE99/I99</f>
        <v>#DIV/0!</v>
      </c>
    </row>
    <row r="100" spans="2:32" ht="23.25">
      <c r="B100" s="50">
        <v>4</v>
      </c>
      <c r="C100" s="46" t="str">
        <f t="shared" si="74"/>
        <v>PROSTALITY</v>
      </c>
      <c r="D100" s="55">
        <f t="shared" si="74"/>
        <v>14.5</v>
      </c>
      <c r="E100" s="96"/>
      <c r="F100" s="96">
        <f t="shared" si="75"/>
        <v>20</v>
      </c>
      <c r="G100" s="96">
        <f t="shared" si="75"/>
        <v>14</v>
      </c>
      <c r="H100" s="96">
        <f t="shared" si="75"/>
        <v>14.5</v>
      </c>
      <c r="I100" s="61">
        <f t="shared" si="88"/>
        <v>0</v>
      </c>
      <c r="J100" s="31"/>
      <c r="K100" s="30"/>
      <c r="L100" s="72">
        <f t="shared" si="76"/>
        <v>0</v>
      </c>
      <c r="M100" s="32"/>
      <c r="N100" s="68">
        <f t="shared" si="77"/>
        <v>0</v>
      </c>
      <c r="O100" s="32"/>
      <c r="P100" s="65">
        <f t="shared" si="78"/>
        <v>0</v>
      </c>
      <c r="Q100" s="32"/>
      <c r="R100" s="65">
        <f t="shared" si="79"/>
        <v>0</v>
      </c>
      <c r="S100" s="32"/>
      <c r="T100" s="65">
        <f t="shared" si="80"/>
        <v>0</v>
      </c>
      <c r="U100" s="33"/>
      <c r="V100" s="65">
        <f t="shared" si="81"/>
        <v>0</v>
      </c>
      <c r="W100" s="32"/>
      <c r="X100" s="68">
        <f t="shared" si="82"/>
        <v>0</v>
      </c>
      <c r="Y100" s="29">
        <f t="shared" si="83"/>
        <v>0</v>
      </c>
      <c r="Z100" s="65">
        <f t="shared" si="84"/>
        <v>0</v>
      </c>
      <c r="AA100" s="34" t="e">
        <f t="shared" si="85"/>
        <v>#DIV/0!</v>
      </c>
      <c r="AB100" s="32"/>
      <c r="AC100" s="65"/>
      <c r="AD100" s="32">
        <f t="shared" si="86"/>
        <v>0</v>
      </c>
      <c r="AE100" s="72">
        <f t="shared" si="87"/>
        <v>0</v>
      </c>
      <c r="AF100" s="76" t="e">
        <f>AE100/I100</f>
        <v>#DIV/0!</v>
      </c>
    </row>
    <row r="101" spans="2:32" ht="23.25">
      <c r="B101" s="51">
        <v>5</v>
      </c>
      <c r="C101" s="46">
        <f t="shared" si="74"/>
        <v>0</v>
      </c>
      <c r="D101" s="46">
        <f t="shared" si="74"/>
        <v>0</v>
      </c>
      <c r="E101" s="29"/>
      <c r="F101" s="29"/>
      <c r="G101" s="29"/>
      <c r="H101" s="29"/>
      <c r="I101" s="61">
        <f t="shared" si="88"/>
        <v>0</v>
      </c>
      <c r="J101" s="31"/>
      <c r="K101" s="30"/>
      <c r="L101" s="72">
        <f t="shared" si="76"/>
        <v>0</v>
      </c>
      <c r="M101" s="32"/>
      <c r="N101" s="68">
        <f t="shared" si="77"/>
        <v>0</v>
      </c>
      <c r="O101" s="32"/>
      <c r="P101" s="65">
        <f t="shared" si="78"/>
        <v>0</v>
      </c>
      <c r="Q101" s="32"/>
      <c r="R101" s="65">
        <f t="shared" si="79"/>
        <v>0</v>
      </c>
      <c r="S101" s="32"/>
      <c r="T101" s="65">
        <f t="shared" si="80"/>
        <v>0</v>
      </c>
      <c r="U101" s="33"/>
      <c r="V101" s="65">
        <f t="shared" si="81"/>
        <v>0</v>
      </c>
      <c r="W101" s="32"/>
      <c r="X101" s="68">
        <f t="shared" si="82"/>
        <v>0</v>
      </c>
      <c r="Y101" s="29">
        <f t="shared" si="83"/>
        <v>0</v>
      </c>
      <c r="Z101" s="65">
        <f t="shared" si="84"/>
        <v>0</v>
      </c>
      <c r="AA101" s="34" t="e">
        <f t="shared" si="85"/>
        <v>#DIV/0!</v>
      </c>
      <c r="AB101" s="32"/>
      <c r="AC101" s="65"/>
      <c r="AD101" s="32">
        <f t="shared" si="86"/>
        <v>0</v>
      </c>
      <c r="AE101" s="72">
        <f t="shared" si="87"/>
        <v>0</v>
      </c>
      <c r="AF101" s="76" t="e">
        <f>AE101/I101</f>
        <v>#DIV/0!</v>
      </c>
    </row>
    <row r="102" spans="2:32" ht="23.25">
      <c r="B102" s="50">
        <v>6</v>
      </c>
      <c r="C102" s="46">
        <f t="shared" si="74"/>
        <v>0</v>
      </c>
      <c r="D102" s="46">
        <f t="shared" si="74"/>
        <v>0</v>
      </c>
      <c r="E102" s="23"/>
      <c r="F102" s="23"/>
      <c r="G102" s="23"/>
      <c r="H102" s="23"/>
      <c r="I102" s="60">
        <f t="shared" si="88"/>
        <v>0</v>
      </c>
      <c r="J102" s="25"/>
      <c r="K102" s="24"/>
      <c r="L102" s="71">
        <f t="shared" si="76"/>
        <v>0</v>
      </c>
      <c r="M102" s="26"/>
      <c r="N102" s="68">
        <f t="shared" si="77"/>
        <v>0</v>
      </c>
      <c r="O102" s="26"/>
      <c r="P102" s="64">
        <f t="shared" si="78"/>
        <v>0</v>
      </c>
      <c r="Q102" s="26"/>
      <c r="R102" s="64">
        <f t="shared" si="79"/>
        <v>0</v>
      </c>
      <c r="S102" s="26"/>
      <c r="T102" s="64">
        <f t="shared" si="80"/>
        <v>0</v>
      </c>
      <c r="U102" s="27"/>
      <c r="V102" s="64">
        <f t="shared" si="81"/>
        <v>0</v>
      </c>
      <c r="W102" s="26"/>
      <c r="X102" s="68">
        <f t="shared" si="82"/>
        <v>0</v>
      </c>
      <c r="Y102" s="23">
        <f t="shared" si="83"/>
        <v>0</v>
      </c>
      <c r="Z102" s="64">
        <f t="shared" si="84"/>
        <v>0</v>
      </c>
      <c r="AA102" s="28" t="e">
        <f t="shared" si="85"/>
        <v>#DIV/0!</v>
      </c>
      <c r="AB102" s="26"/>
      <c r="AC102" s="64"/>
      <c r="AD102" s="26">
        <f t="shared" si="86"/>
        <v>0</v>
      </c>
      <c r="AE102" s="71">
        <f t="shared" si="87"/>
        <v>0</v>
      </c>
      <c r="AF102" s="76" t="e">
        <f>AE102/I102</f>
        <v>#DIV/0!</v>
      </c>
    </row>
    <row r="103" spans="2:32" ht="23.25">
      <c r="B103" s="51">
        <v>7</v>
      </c>
      <c r="C103" s="46">
        <f t="shared" si="74"/>
        <v>0</v>
      </c>
      <c r="D103" s="46">
        <f t="shared" si="74"/>
        <v>0</v>
      </c>
      <c r="E103" s="35"/>
      <c r="F103" s="35"/>
      <c r="G103" s="35"/>
      <c r="H103" s="35"/>
      <c r="I103" s="59">
        <f t="shared" si="88"/>
        <v>0</v>
      </c>
      <c r="J103" s="36"/>
      <c r="K103" s="17"/>
      <c r="L103" s="73">
        <f t="shared" si="76"/>
        <v>0</v>
      </c>
      <c r="M103" s="37"/>
      <c r="N103" s="68">
        <f t="shared" si="77"/>
        <v>0</v>
      </c>
      <c r="O103" s="37"/>
      <c r="P103" s="66">
        <f t="shared" si="78"/>
        <v>0</v>
      </c>
      <c r="Q103" s="37"/>
      <c r="R103" s="66">
        <f t="shared" si="79"/>
        <v>0</v>
      </c>
      <c r="S103" s="37"/>
      <c r="T103" s="66">
        <f t="shared" si="80"/>
        <v>0</v>
      </c>
      <c r="U103" s="38"/>
      <c r="V103" s="66">
        <f t="shared" si="81"/>
        <v>0</v>
      </c>
      <c r="W103" s="37"/>
      <c r="X103" s="68">
        <f t="shared" si="82"/>
        <v>0</v>
      </c>
      <c r="Y103" s="35">
        <f t="shared" si="83"/>
        <v>0</v>
      </c>
      <c r="Z103" s="66">
        <f t="shared" si="84"/>
        <v>0</v>
      </c>
      <c r="AA103" s="21" t="e">
        <f t="shared" si="85"/>
        <v>#DIV/0!</v>
      </c>
      <c r="AB103" s="37"/>
      <c r="AC103" s="66"/>
      <c r="AD103" s="37">
        <f t="shared" si="86"/>
        <v>0</v>
      </c>
      <c r="AE103" s="73">
        <f t="shared" si="87"/>
        <v>0</v>
      </c>
      <c r="AF103" s="75" t="e">
        <f>AE103/I103</f>
        <v>#DIV/0!</v>
      </c>
    </row>
    <row r="104" spans="2:32" ht="23.25">
      <c r="B104" s="50">
        <v>8</v>
      </c>
      <c r="C104" s="46">
        <f t="shared" si="74"/>
        <v>0</v>
      </c>
      <c r="D104" s="46">
        <f t="shared" si="74"/>
        <v>0</v>
      </c>
      <c r="E104" s="23"/>
      <c r="F104" s="23"/>
      <c r="G104" s="23"/>
      <c r="H104" s="23"/>
      <c r="I104" s="60">
        <f t="shared" si="88"/>
        <v>0</v>
      </c>
      <c r="J104" s="25"/>
      <c r="K104" s="24"/>
      <c r="L104" s="71">
        <f t="shared" si="76"/>
        <v>0</v>
      </c>
      <c r="M104" s="26"/>
      <c r="N104" s="68">
        <f t="shared" si="77"/>
        <v>0</v>
      </c>
      <c r="O104" s="26"/>
      <c r="P104" s="64">
        <f t="shared" si="78"/>
        <v>0</v>
      </c>
      <c r="Q104" s="26"/>
      <c r="R104" s="64">
        <f t="shared" si="79"/>
        <v>0</v>
      </c>
      <c r="S104" s="26"/>
      <c r="T104" s="64">
        <f t="shared" si="80"/>
        <v>0</v>
      </c>
      <c r="U104" s="27"/>
      <c r="V104" s="64">
        <f t="shared" si="81"/>
        <v>0</v>
      </c>
      <c r="W104" s="26"/>
      <c r="X104" s="68">
        <f t="shared" si="82"/>
        <v>0</v>
      </c>
      <c r="Y104" s="23">
        <f t="shared" si="83"/>
        <v>0</v>
      </c>
      <c r="Z104" s="64">
        <f t="shared" si="84"/>
        <v>0</v>
      </c>
      <c r="AA104" s="28" t="e">
        <f t="shared" si="85"/>
        <v>#DIV/0!</v>
      </c>
      <c r="AB104" s="26"/>
      <c r="AC104" s="64"/>
      <c r="AD104" s="26">
        <f t="shared" si="86"/>
        <v>0</v>
      </c>
      <c r="AE104" s="71">
        <f t="shared" si="87"/>
        <v>0</v>
      </c>
      <c r="AF104" s="76" t="e">
        <f>AE104/I104</f>
        <v>#DIV/0!</v>
      </c>
    </row>
    <row r="105" spans="2:32" ht="23.25">
      <c r="B105" s="51">
        <v>9</v>
      </c>
      <c r="C105" s="46">
        <f t="shared" si="74"/>
        <v>0</v>
      </c>
      <c r="D105" s="46">
        <f t="shared" si="74"/>
        <v>0</v>
      </c>
      <c r="E105" s="23"/>
      <c r="F105" s="23"/>
      <c r="G105" s="23"/>
      <c r="H105" s="23"/>
      <c r="I105" s="60">
        <f t="shared" si="88"/>
        <v>0</v>
      </c>
      <c r="J105" s="25"/>
      <c r="K105" s="24"/>
      <c r="L105" s="71">
        <f t="shared" si="76"/>
        <v>0</v>
      </c>
      <c r="M105" s="26"/>
      <c r="N105" s="68">
        <f t="shared" si="77"/>
        <v>0</v>
      </c>
      <c r="O105" s="26"/>
      <c r="P105" s="64">
        <f t="shared" si="78"/>
        <v>0</v>
      </c>
      <c r="Q105" s="26"/>
      <c r="R105" s="64">
        <f t="shared" si="79"/>
        <v>0</v>
      </c>
      <c r="S105" s="26"/>
      <c r="T105" s="64">
        <f t="shared" si="80"/>
        <v>0</v>
      </c>
      <c r="U105" s="26"/>
      <c r="V105" s="64">
        <f t="shared" si="81"/>
        <v>0</v>
      </c>
      <c r="W105" s="26"/>
      <c r="X105" s="68">
        <f t="shared" si="82"/>
        <v>0</v>
      </c>
      <c r="Y105" s="23">
        <f t="shared" si="83"/>
        <v>0</v>
      </c>
      <c r="Z105" s="64">
        <f t="shared" si="84"/>
        <v>0</v>
      </c>
      <c r="AA105" s="28" t="e">
        <f t="shared" si="85"/>
        <v>#DIV/0!</v>
      </c>
      <c r="AB105" s="26"/>
      <c r="AC105" s="64"/>
      <c r="AD105" s="26">
        <f t="shared" si="86"/>
        <v>0</v>
      </c>
      <c r="AE105" s="71">
        <f t="shared" si="87"/>
        <v>0</v>
      </c>
      <c r="AF105" s="75" t="e">
        <f>AE105/I105</f>
        <v>#DIV/0!</v>
      </c>
    </row>
    <row r="106" spans="2:32" ht="23.25">
      <c r="B106" s="50">
        <v>10</v>
      </c>
      <c r="C106" s="46">
        <f t="shared" si="74"/>
        <v>0</v>
      </c>
      <c r="D106" s="46">
        <f t="shared" si="74"/>
        <v>0</v>
      </c>
      <c r="E106" s="35"/>
      <c r="F106" s="35"/>
      <c r="G106" s="35"/>
      <c r="H106" s="35"/>
      <c r="I106" s="59">
        <f t="shared" si="88"/>
        <v>0</v>
      </c>
      <c r="J106" s="36"/>
      <c r="K106" s="17"/>
      <c r="L106" s="71">
        <f t="shared" si="76"/>
        <v>0</v>
      </c>
      <c r="M106" s="37"/>
      <c r="N106" s="68">
        <f t="shared" si="77"/>
        <v>0</v>
      </c>
      <c r="O106" s="37"/>
      <c r="P106" s="66">
        <f t="shared" si="78"/>
        <v>0</v>
      </c>
      <c r="Q106" s="37"/>
      <c r="R106" s="66">
        <f t="shared" si="79"/>
        <v>0</v>
      </c>
      <c r="S106" s="37"/>
      <c r="T106" s="66">
        <f t="shared" si="80"/>
        <v>0</v>
      </c>
      <c r="U106" s="37"/>
      <c r="V106" s="66">
        <f t="shared" si="81"/>
        <v>0</v>
      </c>
      <c r="W106" s="37"/>
      <c r="X106" s="68">
        <f t="shared" si="82"/>
        <v>0</v>
      </c>
      <c r="Y106" s="35">
        <f t="shared" si="83"/>
        <v>0</v>
      </c>
      <c r="Z106" s="66">
        <f t="shared" si="84"/>
        <v>0</v>
      </c>
      <c r="AA106" s="21" t="e">
        <f t="shared" si="85"/>
        <v>#DIV/0!</v>
      </c>
      <c r="AB106" s="37"/>
      <c r="AC106" s="66"/>
      <c r="AD106" s="37">
        <f t="shared" si="86"/>
        <v>0</v>
      </c>
      <c r="AE106" s="73">
        <f t="shared" si="87"/>
        <v>0</v>
      </c>
      <c r="AF106" s="78" t="e">
        <f>AE106/I106</f>
        <v>#DIV/0!</v>
      </c>
    </row>
    <row r="107" spans="2:32" ht="23.25">
      <c r="B107" s="51">
        <v>11</v>
      </c>
      <c r="C107" s="46">
        <f t="shared" si="74"/>
        <v>0</v>
      </c>
      <c r="D107" s="46">
        <f t="shared" si="74"/>
        <v>0</v>
      </c>
      <c r="E107" s="23"/>
      <c r="F107" s="23"/>
      <c r="G107" s="23"/>
      <c r="H107" s="23"/>
      <c r="I107" s="60">
        <f t="shared" si="88"/>
        <v>0</v>
      </c>
      <c r="J107" s="25"/>
      <c r="K107" s="24"/>
      <c r="L107" s="71">
        <f t="shared" si="76"/>
        <v>0</v>
      </c>
      <c r="M107" s="26"/>
      <c r="N107" s="68">
        <f t="shared" si="77"/>
        <v>0</v>
      </c>
      <c r="O107" s="26"/>
      <c r="P107" s="64">
        <f t="shared" si="78"/>
        <v>0</v>
      </c>
      <c r="Q107" s="26"/>
      <c r="R107" s="64">
        <f t="shared" si="79"/>
        <v>0</v>
      </c>
      <c r="S107" s="26"/>
      <c r="T107" s="64">
        <f t="shared" si="80"/>
        <v>0</v>
      </c>
      <c r="U107" s="26"/>
      <c r="V107" s="64">
        <f t="shared" si="81"/>
        <v>0</v>
      </c>
      <c r="W107" s="26"/>
      <c r="X107" s="68">
        <f t="shared" si="82"/>
        <v>0</v>
      </c>
      <c r="Y107" s="23">
        <f t="shared" si="83"/>
        <v>0</v>
      </c>
      <c r="Z107" s="64">
        <f t="shared" si="84"/>
        <v>0</v>
      </c>
      <c r="AA107" s="28" t="e">
        <f t="shared" si="85"/>
        <v>#DIV/0!</v>
      </c>
      <c r="AB107" s="26"/>
      <c r="AC107" s="64"/>
      <c r="AD107" s="26">
        <f t="shared" si="86"/>
        <v>0</v>
      </c>
      <c r="AE107" s="71">
        <f t="shared" si="87"/>
        <v>0</v>
      </c>
      <c r="AF107" s="78" t="e">
        <f>AE107/I107</f>
        <v>#DIV/0!</v>
      </c>
    </row>
    <row r="108" spans="2:32" ht="24" thickBot="1">
      <c r="B108" s="52">
        <v>12</v>
      </c>
      <c r="C108" s="46">
        <f t="shared" si="74"/>
        <v>0</v>
      </c>
      <c r="D108" s="46">
        <f t="shared" si="74"/>
        <v>0</v>
      </c>
      <c r="E108" s="39"/>
      <c r="F108" s="39"/>
      <c r="G108" s="39"/>
      <c r="H108" s="39"/>
      <c r="I108" s="62">
        <f t="shared" si="88"/>
        <v>0</v>
      </c>
      <c r="J108" s="40"/>
      <c r="K108" s="17"/>
      <c r="L108" s="72">
        <f t="shared" si="76"/>
        <v>0</v>
      </c>
      <c r="M108" s="41"/>
      <c r="N108" s="68">
        <f t="shared" si="77"/>
        <v>0</v>
      </c>
      <c r="O108" s="41"/>
      <c r="P108" s="69">
        <f t="shared" si="78"/>
        <v>0</v>
      </c>
      <c r="Q108" s="41"/>
      <c r="R108" s="69">
        <f t="shared" si="79"/>
        <v>0</v>
      </c>
      <c r="S108" s="41"/>
      <c r="T108" s="69">
        <f t="shared" si="80"/>
        <v>0</v>
      </c>
      <c r="U108" s="41"/>
      <c r="V108" s="69">
        <f t="shared" si="81"/>
        <v>0</v>
      </c>
      <c r="W108" s="41"/>
      <c r="X108" s="68">
        <f t="shared" si="82"/>
        <v>0</v>
      </c>
      <c r="Y108" s="39">
        <f t="shared" si="83"/>
        <v>0</v>
      </c>
      <c r="Z108" s="69">
        <f t="shared" si="84"/>
        <v>0</v>
      </c>
      <c r="AA108" s="11" t="e">
        <f t="shared" si="85"/>
        <v>#DIV/0!</v>
      </c>
      <c r="AB108" s="42"/>
      <c r="AC108" s="67"/>
      <c r="AD108" s="42">
        <f t="shared" si="86"/>
        <v>0</v>
      </c>
      <c r="AE108" s="79">
        <f t="shared" si="87"/>
        <v>0</v>
      </c>
      <c r="AF108" s="77" t="e">
        <f>AE108/I108</f>
        <v>#DIV/0!</v>
      </c>
    </row>
    <row r="109" spans="2:32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10">
        <f>SUM(AE97:AE108)</f>
        <v>0</v>
      </c>
      <c r="AE109" s="10"/>
      <c r="AF109" s="14" t="e">
        <f>AD109/E109</f>
        <v>#DIV/0!</v>
      </c>
    </row>
    <row r="110" spans="2:32" ht="15" thickTop="1"/>
    <row r="111" spans="2:32" ht="14.25"/>
    <row r="112" spans="2:32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</row>
    <row r="113" spans="2:32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</row>
    <row r="114" spans="2:32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</row>
    <row r="115" spans="2:32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Jan 2016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</row>
    <row r="116" spans="2:32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2:32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89">G95</f>
        <v>R.X</v>
      </c>
      <c r="H117" s="100" t="str">
        <f t="shared" si="89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08" t="s">
        <v>3</v>
      </c>
      <c r="AE117" s="109"/>
      <c r="AF117" s="111"/>
    </row>
    <row r="118" spans="2:32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12" t="s">
        <v>8</v>
      </c>
      <c r="AE118" s="9" t="s">
        <v>28</v>
      </c>
      <c r="AF118" s="13" t="s">
        <v>9</v>
      </c>
    </row>
    <row r="119" spans="2:32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0">G97</f>
        <v>28.35</v>
      </c>
      <c r="H119" s="94">
        <f t="shared" si="90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22">
        <f>Y119+AB119</f>
        <v>0</v>
      </c>
      <c r="AE119" s="70">
        <f>AC119+Z119</f>
        <v>0</v>
      </c>
      <c r="AF119" s="74" t="e">
        <f>AE119/I119</f>
        <v>#DIV/0!</v>
      </c>
    </row>
    <row r="120" spans="2:32" ht="23.25">
      <c r="B120" s="50">
        <v>2</v>
      </c>
      <c r="C120" s="46" t="str">
        <f t="shared" ref="C120:D130" si="91">C98</f>
        <v>PREGATREND 100</v>
      </c>
      <c r="D120" s="55">
        <f t="shared" si="91"/>
        <v>54.72</v>
      </c>
      <c r="E120" s="95"/>
      <c r="F120" s="95">
        <f t="shared" ref="F120:H122" si="92">F98</f>
        <v>76</v>
      </c>
      <c r="G120" s="95">
        <f t="shared" si="92"/>
        <v>53.2</v>
      </c>
      <c r="H120" s="95">
        <f t="shared" si="92"/>
        <v>53.5</v>
      </c>
      <c r="I120" s="60">
        <f>E120*D120</f>
        <v>0</v>
      </c>
      <c r="J120" s="25"/>
      <c r="K120" s="24"/>
      <c r="L120" s="71">
        <f t="shared" ref="L120:L130" si="93">J120*F120*((100-K120)/100)</f>
        <v>0</v>
      </c>
      <c r="M120" s="26"/>
      <c r="N120" s="68">
        <f t="shared" ref="N120:N130" si="94">M120*H120</f>
        <v>0</v>
      </c>
      <c r="O120" s="26"/>
      <c r="P120" s="64">
        <f t="shared" ref="P120:P130" si="95">O120*D120</f>
        <v>0</v>
      </c>
      <c r="Q120" s="26"/>
      <c r="R120" s="64">
        <f t="shared" ref="R120:R130" si="96">Q120*D120</f>
        <v>0</v>
      </c>
      <c r="S120" s="26"/>
      <c r="T120" s="64">
        <f t="shared" ref="T120:T130" si="97">S120*D120</f>
        <v>0</v>
      </c>
      <c r="U120" s="27"/>
      <c r="V120" s="64">
        <f t="shared" ref="V120:V130" si="98">U120*D120</f>
        <v>0</v>
      </c>
      <c r="W120" s="26"/>
      <c r="X120" s="68">
        <f t="shared" ref="X120:X130" si="99">W120*G120</f>
        <v>0</v>
      </c>
      <c r="Y120" s="23">
        <f t="shared" ref="Y120:Y130" si="100">SUM(W120+U120+S120+Q120+O120+M120+J120)</f>
        <v>0</v>
      </c>
      <c r="Z120" s="64">
        <f t="shared" ref="Z120:Z130" si="101">SUM(X120,V120,T120,R120,P120,N120,L120)</f>
        <v>0</v>
      </c>
      <c r="AA120" s="28" t="e">
        <f t="shared" ref="AA120:AA130" si="102">Z120/I120</f>
        <v>#DIV/0!</v>
      </c>
      <c r="AB120" s="26"/>
      <c r="AC120" s="64"/>
      <c r="AD120" s="26">
        <f t="shared" ref="AD120:AD130" si="103">Y120+AB120</f>
        <v>0</v>
      </c>
      <c r="AE120" s="71">
        <f t="shared" ref="AE120:AE130" si="104">AC120+Z120</f>
        <v>0</v>
      </c>
      <c r="AF120" s="76" t="e">
        <f>AE120/I120</f>
        <v>#DIV/0!</v>
      </c>
    </row>
    <row r="121" spans="2:32" ht="23.25">
      <c r="B121" s="51">
        <v>3</v>
      </c>
      <c r="C121" s="46" t="str">
        <f t="shared" si="91"/>
        <v>TRENDO</v>
      </c>
      <c r="D121" s="55">
        <f t="shared" si="91"/>
        <v>14.5</v>
      </c>
      <c r="E121" s="95"/>
      <c r="F121" s="95">
        <f t="shared" si="92"/>
        <v>20</v>
      </c>
      <c r="G121" s="95">
        <f t="shared" si="92"/>
        <v>14</v>
      </c>
      <c r="H121" s="95">
        <f t="shared" si="92"/>
        <v>14.5</v>
      </c>
      <c r="I121" s="60">
        <f t="shared" ref="I121:I130" si="105">E121*D121</f>
        <v>0</v>
      </c>
      <c r="J121" s="25"/>
      <c r="K121" s="30"/>
      <c r="L121" s="71">
        <f t="shared" si="93"/>
        <v>0</v>
      </c>
      <c r="M121" s="26"/>
      <c r="N121" s="68">
        <f t="shared" si="94"/>
        <v>0</v>
      </c>
      <c r="O121" s="26"/>
      <c r="P121" s="64">
        <f t="shared" si="95"/>
        <v>0</v>
      </c>
      <c r="Q121" s="26"/>
      <c r="R121" s="64">
        <f t="shared" si="96"/>
        <v>0</v>
      </c>
      <c r="S121" s="26"/>
      <c r="T121" s="64">
        <f t="shared" si="97"/>
        <v>0</v>
      </c>
      <c r="U121" s="27"/>
      <c r="V121" s="64">
        <f t="shared" si="98"/>
        <v>0</v>
      </c>
      <c r="W121" s="26"/>
      <c r="X121" s="68">
        <f t="shared" si="99"/>
        <v>0</v>
      </c>
      <c r="Y121" s="23">
        <f t="shared" si="100"/>
        <v>0</v>
      </c>
      <c r="Z121" s="64">
        <f t="shared" si="101"/>
        <v>0</v>
      </c>
      <c r="AA121" s="28" t="e">
        <f t="shared" si="102"/>
        <v>#DIV/0!</v>
      </c>
      <c r="AB121" s="26"/>
      <c r="AC121" s="64"/>
      <c r="AD121" s="26">
        <f t="shared" si="103"/>
        <v>0</v>
      </c>
      <c r="AE121" s="71">
        <f t="shared" si="104"/>
        <v>0</v>
      </c>
      <c r="AF121" s="78" t="e">
        <f>AE121/I121</f>
        <v>#DIV/0!</v>
      </c>
    </row>
    <row r="122" spans="2:32" ht="23.25">
      <c r="B122" s="50">
        <v>4</v>
      </c>
      <c r="C122" s="46" t="str">
        <f t="shared" si="91"/>
        <v>PROSTALITY</v>
      </c>
      <c r="D122" s="55">
        <f t="shared" si="91"/>
        <v>14.5</v>
      </c>
      <c r="E122" s="96"/>
      <c r="F122" s="96">
        <f t="shared" si="92"/>
        <v>20</v>
      </c>
      <c r="G122" s="96">
        <f t="shared" si="92"/>
        <v>14</v>
      </c>
      <c r="H122" s="96">
        <f t="shared" si="92"/>
        <v>14.5</v>
      </c>
      <c r="I122" s="61">
        <f t="shared" si="105"/>
        <v>0</v>
      </c>
      <c r="J122" s="31"/>
      <c r="K122" s="30"/>
      <c r="L122" s="71">
        <f t="shared" si="93"/>
        <v>0</v>
      </c>
      <c r="M122" s="32"/>
      <c r="N122" s="68">
        <f t="shared" si="94"/>
        <v>0</v>
      </c>
      <c r="O122" s="32"/>
      <c r="P122" s="65">
        <f t="shared" si="95"/>
        <v>0</v>
      </c>
      <c r="Q122" s="32"/>
      <c r="R122" s="65">
        <f t="shared" si="96"/>
        <v>0</v>
      </c>
      <c r="S122" s="32"/>
      <c r="T122" s="65">
        <f t="shared" si="97"/>
        <v>0</v>
      </c>
      <c r="U122" s="33"/>
      <c r="V122" s="65">
        <f t="shared" si="98"/>
        <v>0</v>
      </c>
      <c r="W122" s="32"/>
      <c r="X122" s="68">
        <f t="shared" si="99"/>
        <v>0</v>
      </c>
      <c r="Y122" s="29">
        <f t="shared" si="100"/>
        <v>0</v>
      </c>
      <c r="Z122" s="65">
        <f t="shared" si="101"/>
        <v>0</v>
      </c>
      <c r="AA122" s="34" t="e">
        <f t="shared" si="102"/>
        <v>#DIV/0!</v>
      </c>
      <c r="AB122" s="32"/>
      <c r="AC122" s="65"/>
      <c r="AD122" s="32">
        <f t="shared" si="103"/>
        <v>0</v>
      </c>
      <c r="AE122" s="72">
        <f t="shared" si="104"/>
        <v>0</v>
      </c>
      <c r="AF122" s="76" t="e">
        <f>AE122/I122</f>
        <v>#DIV/0!</v>
      </c>
    </row>
    <row r="123" spans="2:32" ht="23.25">
      <c r="B123" s="51">
        <v>5</v>
      </c>
      <c r="C123" s="46">
        <f t="shared" si="91"/>
        <v>0</v>
      </c>
      <c r="D123" s="46">
        <f t="shared" si="91"/>
        <v>0</v>
      </c>
      <c r="E123" s="29"/>
      <c r="F123" s="29"/>
      <c r="G123" s="29"/>
      <c r="H123" s="29"/>
      <c r="I123" s="61">
        <f t="shared" si="105"/>
        <v>0</v>
      </c>
      <c r="J123" s="31"/>
      <c r="K123" s="30"/>
      <c r="L123" s="71">
        <f t="shared" si="93"/>
        <v>0</v>
      </c>
      <c r="M123" s="32"/>
      <c r="N123" s="68">
        <f t="shared" si="94"/>
        <v>0</v>
      </c>
      <c r="O123" s="32"/>
      <c r="P123" s="65">
        <f t="shared" si="95"/>
        <v>0</v>
      </c>
      <c r="Q123" s="32"/>
      <c r="R123" s="65">
        <f t="shared" si="96"/>
        <v>0</v>
      </c>
      <c r="S123" s="32"/>
      <c r="T123" s="65">
        <f t="shared" si="97"/>
        <v>0</v>
      </c>
      <c r="U123" s="33"/>
      <c r="V123" s="65">
        <f t="shared" si="98"/>
        <v>0</v>
      </c>
      <c r="W123" s="32"/>
      <c r="X123" s="68">
        <f t="shared" si="99"/>
        <v>0</v>
      </c>
      <c r="Y123" s="29">
        <f t="shared" si="100"/>
        <v>0</v>
      </c>
      <c r="Z123" s="65">
        <f t="shared" si="101"/>
        <v>0</v>
      </c>
      <c r="AA123" s="34" t="e">
        <f t="shared" si="102"/>
        <v>#DIV/0!</v>
      </c>
      <c r="AB123" s="32"/>
      <c r="AC123" s="65"/>
      <c r="AD123" s="32">
        <f t="shared" si="103"/>
        <v>0</v>
      </c>
      <c r="AE123" s="72">
        <f t="shared" si="104"/>
        <v>0</v>
      </c>
      <c r="AF123" s="76" t="e">
        <f>AE123/I123</f>
        <v>#DIV/0!</v>
      </c>
    </row>
    <row r="124" spans="2:32" ht="23.25">
      <c r="B124" s="50">
        <v>6</v>
      </c>
      <c r="C124" s="46">
        <f t="shared" si="91"/>
        <v>0</v>
      </c>
      <c r="D124" s="46">
        <f t="shared" si="91"/>
        <v>0</v>
      </c>
      <c r="E124" s="23"/>
      <c r="F124" s="23"/>
      <c r="G124" s="23"/>
      <c r="H124" s="23"/>
      <c r="I124" s="60">
        <f t="shared" si="105"/>
        <v>0</v>
      </c>
      <c r="J124" s="25"/>
      <c r="K124" s="24"/>
      <c r="L124" s="71">
        <f t="shared" si="93"/>
        <v>0</v>
      </c>
      <c r="M124" s="26"/>
      <c r="N124" s="68">
        <f t="shared" si="94"/>
        <v>0</v>
      </c>
      <c r="O124" s="26"/>
      <c r="P124" s="64">
        <f t="shared" si="95"/>
        <v>0</v>
      </c>
      <c r="Q124" s="26"/>
      <c r="R124" s="64">
        <f t="shared" si="96"/>
        <v>0</v>
      </c>
      <c r="S124" s="26"/>
      <c r="T124" s="64">
        <f t="shared" si="97"/>
        <v>0</v>
      </c>
      <c r="U124" s="27"/>
      <c r="V124" s="64">
        <f t="shared" si="98"/>
        <v>0</v>
      </c>
      <c r="W124" s="26"/>
      <c r="X124" s="68">
        <f t="shared" si="99"/>
        <v>0</v>
      </c>
      <c r="Y124" s="23">
        <f t="shared" si="100"/>
        <v>0</v>
      </c>
      <c r="Z124" s="64">
        <f t="shared" si="101"/>
        <v>0</v>
      </c>
      <c r="AA124" s="28" t="e">
        <f t="shared" si="102"/>
        <v>#DIV/0!</v>
      </c>
      <c r="AB124" s="26"/>
      <c r="AC124" s="64"/>
      <c r="AD124" s="26">
        <f t="shared" si="103"/>
        <v>0</v>
      </c>
      <c r="AE124" s="71">
        <f t="shared" si="104"/>
        <v>0</v>
      </c>
      <c r="AF124" s="76" t="e">
        <f>AE124/I124</f>
        <v>#DIV/0!</v>
      </c>
    </row>
    <row r="125" spans="2:32" ht="23.25">
      <c r="B125" s="51">
        <v>7</v>
      </c>
      <c r="C125" s="46">
        <f t="shared" si="91"/>
        <v>0</v>
      </c>
      <c r="D125" s="46">
        <f t="shared" si="91"/>
        <v>0</v>
      </c>
      <c r="E125" s="35"/>
      <c r="F125" s="35"/>
      <c r="G125" s="35"/>
      <c r="H125" s="35"/>
      <c r="I125" s="59">
        <f t="shared" si="105"/>
        <v>0</v>
      </c>
      <c r="J125" s="36"/>
      <c r="K125" s="17"/>
      <c r="L125" s="71">
        <f t="shared" si="93"/>
        <v>0</v>
      </c>
      <c r="M125" s="37"/>
      <c r="N125" s="68">
        <f t="shared" si="94"/>
        <v>0</v>
      </c>
      <c r="O125" s="37"/>
      <c r="P125" s="66">
        <f t="shared" si="95"/>
        <v>0</v>
      </c>
      <c r="Q125" s="37"/>
      <c r="R125" s="66">
        <f t="shared" si="96"/>
        <v>0</v>
      </c>
      <c r="S125" s="37"/>
      <c r="T125" s="66">
        <f t="shared" si="97"/>
        <v>0</v>
      </c>
      <c r="U125" s="38"/>
      <c r="V125" s="66">
        <f t="shared" si="98"/>
        <v>0</v>
      </c>
      <c r="W125" s="37"/>
      <c r="X125" s="68">
        <f t="shared" si="99"/>
        <v>0</v>
      </c>
      <c r="Y125" s="35">
        <f t="shared" si="100"/>
        <v>0</v>
      </c>
      <c r="Z125" s="66">
        <f t="shared" si="101"/>
        <v>0</v>
      </c>
      <c r="AA125" s="21" t="e">
        <f t="shared" si="102"/>
        <v>#DIV/0!</v>
      </c>
      <c r="AB125" s="37"/>
      <c r="AC125" s="66"/>
      <c r="AD125" s="37">
        <f t="shared" si="103"/>
        <v>0</v>
      </c>
      <c r="AE125" s="73">
        <f t="shared" si="104"/>
        <v>0</v>
      </c>
      <c r="AF125" s="75" t="e">
        <f>AE125/I125</f>
        <v>#DIV/0!</v>
      </c>
    </row>
    <row r="126" spans="2:32" ht="23.25">
      <c r="B126" s="50">
        <v>8</v>
      </c>
      <c r="C126" s="46">
        <f t="shared" si="91"/>
        <v>0</v>
      </c>
      <c r="D126" s="46">
        <f t="shared" si="91"/>
        <v>0</v>
      </c>
      <c r="E126" s="23"/>
      <c r="F126" s="23"/>
      <c r="G126" s="23"/>
      <c r="H126" s="23"/>
      <c r="I126" s="60">
        <f t="shared" si="105"/>
        <v>0</v>
      </c>
      <c r="J126" s="25"/>
      <c r="K126" s="30"/>
      <c r="L126" s="71">
        <f t="shared" si="93"/>
        <v>0</v>
      </c>
      <c r="M126" s="26"/>
      <c r="N126" s="68">
        <f t="shared" si="94"/>
        <v>0</v>
      </c>
      <c r="O126" s="26"/>
      <c r="P126" s="64">
        <f t="shared" si="95"/>
        <v>0</v>
      </c>
      <c r="Q126" s="26"/>
      <c r="R126" s="64">
        <f t="shared" si="96"/>
        <v>0</v>
      </c>
      <c r="S126" s="26"/>
      <c r="T126" s="64">
        <f t="shared" si="97"/>
        <v>0</v>
      </c>
      <c r="U126" s="27"/>
      <c r="V126" s="64">
        <f t="shared" si="98"/>
        <v>0</v>
      </c>
      <c r="W126" s="26"/>
      <c r="X126" s="68">
        <f t="shared" si="99"/>
        <v>0</v>
      </c>
      <c r="Y126" s="23">
        <f t="shared" si="100"/>
        <v>0</v>
      </c>
      <c r="Z126" s="64">
        <f t="shared" si="101"/>
        <v>0</v>
      </c>
      <c r="AA126" s="28" t="e">
        <f t="shared" si="102"/>
        <v>#DIV/0!</v>
      </c>
      <c r="AB126" s="26"/>
      <c r="AC126" s="64"/>
      <c r="AD126" s="26">
        <f t="shared" si="103"/>
        <v>0</v>
      </c>
      <c r="AE126" s="71">
        <f t="shared" si="104"/>
        <v>0</v>
      </c>
      <c r="AF126" s="76" t="e">
        <f>AE126/I126</f>
        <v>#DIV/0!</v>
      </c>
    </row>
    <row r="127" spans="2:32" ht="23.25">
      <c r="B127" s="51">
        <v>9</v>
      </c>
      <c r="C127" s="46">
        <f t="shared" si="91"/>
        <v>0</v>
      </c>
      <c r="D127" s="46">
        <f t="shared" si="91"/>
        <v>0</v>
      </c>
      <c r="E127" s="23"/>
      <c r="F127" s="23"/>
      <c r="G127" s="23"/>
      <c r="H127" s="23"/>
      <c r="I127" s="60">
        <f t="shared" si="105"/>
        <v>0</v>
      </c>
      <c r="J127" s="25"/>
      <c r="K127" s="30"/>
      <c r="L127" s="71">
        <f t="shared" si="93"/>
        <v>0</v>
      </c>
      <c r="M127" s="26"/>
      <c r="N127" s="68">
        <f t="shared" si="94"/>
        <v>0</v>
      </c>
      <c r="O127" s="26"/>
      <c r="P127" s="64">
        <f t="shared" si="95"/>
        <v>0</v>
      </c>
      <c r="Q127" s="26"/>
      <c r="R127" s="64">
        <f t="shared" si="96"/>
        <v>0</v>
      </c>
      <c r="S127" s="26"/>
      <c r="T127" s="64">
        <f t="shared" si="97"/>
        <v>0</v>
      </c>
      <c r="U127" s="26"/>
      <c r="V127" s="64">
        <f t="shared" si="98"/>
        <v>0</v>
      </c>
      <c r="W127" s="26"/>
      <c r="X127" s="68">
        <f t="shared" si="99"/>
        <v>0</v>
      </c>
      <c r="Y127" s="23">
        <f t="shared" si="100"/>
        <v>0</v>
      </c>
      <c r="Z127" s="64">
        <f t="shared" si="101"/>
        <v>0</v>
      </c>
      <c r="AA127" s="28" t="e">
        <f t="shared" si="102"/>
        <v>#DIV/0!</v>
      </c>
      <c r="AB127" s="26"/>
      <c r="AC127" s="64"/>
      <c r="AD127" s="26">
        <f t="shared" si="103"/>
        <v>0</v>
      </c>
      <c r="AE127" s="71">
        <f t="shared" si="104"/>
        <v>0</v>
      </c>
      <c r="AF127" s="75" t="e">
        <f>AE127/I127</f>
        <v>#DIV/0!</v>
      </c>
    </row>
    <row r="128" spans="2:32" ht="23.25">
      <c r="B128" s="50">
        <v>10</v>
      </c>
      <c r="C128" s="46">
        <f t="shared" si="91"/>
        <v>0</v>
      </c>
      <c r="D128" s="46">
        <f t="shared" si="91"/>
        <v>0</v>
      </c>
      <c r="E128" s="35"/>
      <c r="F128" s="35"/>
      <c r="G128" s="35"/>
      <c r="H128" s="35"/>
      <c r="I128" s="59">
        <f t="shared" si="105"/>
        <v>0</v>
      </c>
      <c r="J128" s="36"/>
      <c r="K128" s="24"/>
      <c r="L128" s="71">
        <f t="shared" si="93"/>
        <v>0</v>
      </c>
      <c r="M128" s="37"/>
      <c r="N128" s="68">
        <f t="shared" si="94"/>
        <v>0</v>
      </c>
      <c r="O128" s="37"/>
      <c r="P128" s="66">
        <f t="shared" si="95"/>
        <v>0</v>
      </c>
      <c r="Q128" s="37"/>
      <c r="R128" s="66">
        <f t="shared" si="96"/>
        <v>0</v>
      </c>
      <c r="S128" s="37"/>
      <c r="T128" s="66">
        <f t="shared" si="97"/>
        <v>0</v>
      </c>
      <c r="U128" s="37"/>
      <c r="V128" s="66">
        <f t="shared" si="98"/>
        <v>0</v>
      </c>
      <c r="W128" s="37"/>
      <c r="X128" s="68">
        <f t="shared" si="99"/>
        <v>0</v>
      </c>
      <c r="Y128" s="35">
        <f t="shared" si="100"/>
        <v>0</v>
      </c>
      <c r="Z128" s="66">
        <f t="shared" si="101"/>
        <v>0</v>
      </c>
      <c r="AA128" s="21" t="e">
        <f t="shared" si="102"/>
        <v>#DIV/0!</v>
      </c>
      <c r="AB128" s="37"/>
      <c r="AC128" s="66"/>
      <c r="AD128" s="37">
        <f t="shared" si="103"/>
        <v>0</v>
      </c>
      <c r="AE128" s="73">
        <f t="shared" si="104"/>
        <v>0</v>
      </c>
      <c r="AF128" s="78" t="e">
        <f>AE128/I128</f>
        <v>#DIV/0!</v>
      </c>
    </row>
    <row r="129" spans="2:32" ht="23.25">
      <c r="B129" s="51">
        <v>11</v>
      </c>
      <c r="C129" s="46">
        <f t="shared" si="91"/>
        <v>0</v>
      </c>
      <c r="D129" s="46">
        <f t="shared" si="91"/>
        <v>0</v>
      </c>
      <c r="E129" s="23"/>
      <c r="F129" s="23"/>
      <c r="G129" s="23"/>
      <c r="H129" s="23"/>
      <c r="I129" s="60">
        <f t="shared" si="105"/>
        <v>0</v>
      </c>
      <c r="J129" s="25"/>
      <c r="K129" s="30"/>
      <c r="L129" s="71">
        <f t="shared" si="93"/>
        <v>0</v>
      </c>
      <c r="M129" s="26"/>
      <c r="N129" s="68">
        <f t="shared" si="94"/>
        <v>0</v>
      </c>
      <c r="O129" s="26"/>
      <c r="P129" s="64">
        <f t="shared" si="95"/>
        <v>0</v>
      </c>
      <c r="Q129" s="26"/>
      <c r="R129" s="64">
        <f t="shared" si="96"/>
        <v>0</v>
      </c>
      <c r="S129" s="26"/>
      <c r="T129" s="64">
        <f t="shared" si="97"/>
        <v>0</v>
      </c>
      <c r="U129" s="26"/>
      <c r="V129" s="64">
        <f t="shared" si="98"/>
        <v>0</v>
      </c>
      <c r="W129" s="26"/>
      <c r="X129" s="68">
        <f t="shared" si="99"/>
        <v>0</v>
      </c>
      <c r="Y129" s="23">
        <f t="shared" si="100"/>
        <v>0</v>
      </c>
      <c r="Z129" s="64">
        <f t="shared" si="101"/>
        <v>0</v>
      </c>
      <c r="AA129" s="28" t="e">
        <f t="shared" si="102"/>
        <v>#DIV/0!</v>
      </c>
      <c r="AB129" s="26"/>
      <c r="AC129" s="64"/>
      <c r="AD129" s="26">
        <f t="shared" si="103"/>
        <v>0</v>
      </c>
      <c r="AE129" s="71">
        <f t="shared" si="104"/>
        <v>0</v>
      </c>
      <c r="AF129" s="78" t="e">
        <f>AE129/I129</f>
        <v>#DIV/0!</v>
      </c>
    </row>
    <row r="130" spans="2:32" ht="24" thickBot="1">
      <c r="B130" s="52">
        <v>12</v>
      </c>
      <c r="C130" s="46">
        <f t="shared" si="91"/>
        <v>0</v>
      </c>
      <c r="D130" s="46">
        <f t="shared" si="91"/>
        <v>0</v>
      </c>
      <c r="E130" s="39"/>
      <c r="F130" s="39"/>
      <c r="G130" s="39"/>
      <c r="H130" s="39"/>
      <c r="I130" s="62">
        <f t="shared" si="105"/>
        <v>0</v>
      </c>
      <c r="J130" s="40"/>
      <c r="K130" s="17"/>
      <c r="L130" s="71">
        <f t="shared" si="93"/>
        <v>0</v>
      </c>
      <c r="M130" s="41"/>
      <c r="N130" s="68">
        <f t="shared" si="94"/>
        <v>0</v>
      </c>
      <c r="O130" s="41"/>
      <c r="P130" s="69">
        <f t="shared" si="95"/>
        <v>0</v>
      </c>
      <c r="Q130" s="41"/>
      <c r="R130" s="69">
        <f t="shared" si="96"/>
        <v>0</v>
      </c>
      <c r="S130" s="41"/>
      <c r="T130" s="69">
        <f t="shared" si="97"/>
        <v>0</v>
      </c>
      <c r="U130" s="41"/>
      <c r="V130" s="69">
        <f t="shared" si="98"/>
        <v>0</v>
      </c>
      <c r="W130" s="41"/>
      <c r="X130" s="68">
        <f t="shared" si="99"/>
        <v>0</v>
      </c>
      <c r="Y130" s="39">
        <f t="shared" si="100"/>
        <v>0</v>
      </c>
      <c r="Z130" s="69">
        <f t="shared" si="101"/>
        <v>0</v>
      </c>
      <c r="AA130" s="11" t="e">
        <f t="shared" si="102"/>
        <v>#DIV/0!</v>
      </c>
      <c r="AB130" s="42"/>
      <c r="AC130" s="67"/>
      <c r="AD130" s="42">
        <f t="shared" si="103"/>
        <v>0</v>
      </c>
      <c r="AE130" s="79">
        <f t="shared" si="104"/>
        <v>0</v>
      </c>
      <c r="AF130" s="77" t="e">
        <f>AE130/I130</f>
        <v>#DIV/0!</v>
      </c>
    </row>
    <row r="131" spans="2:32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10">
        <f>SUM(AE119:AE130)</f>
        <v>0</v>
      </c>
      <c r="AE131" s="10"/>
      <c r="AF131" s="14" t="e">
        <f>AD131/E131</f>
        <v>#DIV/0!</v>
      </c>
    </row>
    <row r="132" spans="2:32" ht="15" thickTop="1"/>
    <row r="133" spans="2:32" ht="14.25"/>
    <row r="134" spans="2:32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</row>
    <row r="135" spans="2:32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</row>
    <row r="136" spans="2:32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</row>
    <row r="137" spans="2:32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Jan 2016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</row>
    <row r="138" spans="2:32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</row>
    <row r="139" spans="2:32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06">G117</f>
        <v>R.X</v>
      </c>
      <c r="H139" s="100" t="str">
        <f t="shared" si="106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08" t="s">
        <v>3</v>
      </c>
      <c r="AE139" s="109"/>
      <c r="AF139" s="111"/>
    </row>
    <row r="140" spans="2:32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12" t="s">
        <v>8</v>
      </c>
      <c r="AE140" s="9" t="s">
        <v>28</v>
      </c>
      <c r="AF140" s="13" t="s">
        <v>9</v>
      </c>
    </row>
    <row r="141" spans="2:32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07">G119</f>
        <v>28.35</v>
      </c>
      <c r="H141" s="94">
        <f t="shared" si="107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22">
        <f>Y141+AB141</f>
        <v>0</v>
      </c>
      <c r="AE141" s="70">
        <f>AC141+Z141</f>
        <v>0</v>
      </c>
      <c r="AF141" s="74" t="e">
        <f>AE141/I141</f>
        <v>#DIV/0!</v>
      </c>
    </row>
    <row r="142" spans="2:32" ht="23.25">
      <c r="B142" s="50">
        <v>2</v>
      </c>
      <c r="C142" s="46" t="str">
        <f t="shared" ref="C142:D152" si="108">C120</f>
        <v>PREGATREND 100</v>
      </c>
      <c r="D142" s="55">
        <f t="shared" si="108"/>
        <v>54.72</v>
      </c>
      <c r="E142" s="95"/>
      <c r="F142" s="95">
        <f t="shared" ref="F142:H144" si="109">F120</f>
        <v>76</v>
      </c>
      <c r="G142" s="95">
        <f t="shared" si="109"/>
        <v>53.2</v>
      </c>
      <c r="H142" s="95">
        <f t="shared" si="109"/>
        <v>53.5</v>
      </c>
      <c r="I142" s="60">
        <f>E142*D142</f>
        <v>0</v>
      </c>
      <c r="J142" s="25"/>
      <c r="K142" s="24"/>
      <c r="L142" s="71">
        <f t="shared" ref="L142:L152" si="110">J142*F142*((100-K142)/100)</f>
        <v>0</v>
      </c>
      <c r="M142" s="26"/>
      <c r="N142" s="64">
        <f t="shared" ref="N142:N152" si="111">M142*D142</f>
        <v>0</v>
      </c>
      <c r="O142" s="26"/>
      <c r="P142" s="64">
        <f t="shared" ref="P142:P152" si="112">O142*D142</f>
        <v>0</v>
      </c>
      <c r="Q142" s="26"/>
      <c r="R142" s="64">
        <f t="shared" ref="R142:R152" si="113">Q142*D142</f>
        <v>0</v>
      </c>
      <c r="S142" s="26"/>
      <c r="T142" s="64">
        <f t="shared" ref="T142:T152" si="114">S142*D142</f>
        <v>0</v>
      </c>
      <c r="U142" s="27"/>
      <c r="V142" s="64">
        <f t="shared" ref="V142:V152" si="115">U142*D142</f>
        <v>0</v>
      </c>
      <c r="W142" s="26"/>
      <c r="X142" s="68">
        <f t="shared" ref="X142:X152" si="116">W142*G142</f>
        <v>0</v>
      </c>
      <c r="Y142" s="23">
        <f t="shared" ref="Y142:Y152" si="117">SUM(W142+U142+S142+Q142+O142+M142+J142)</f>
        <v>0</v>
      </c>
      <c r="Z142" s="64">
        <f t="shared" ref="Z142:Z152" si="118">SUM(X142,V142,T142,R142,P142,N142,L142)</f>
        <v>0</v>
      </c>
      <c r="AA142" s="28" t="e">
        <f t="shared" ref="AA142:AA152" si="119">Z142/I142</f>
        <v>#DIV/0!</v>
      </c>
      <c r="AB142" s="26"/>
      <c r="AC142" s="64"/>
      <c r="AD142" s="26">
        <f t="shared" ref="AD142:AD152" si="120">Y142+AB142</f>
        <v>0</v>
      </c>
      <c r="AE142" s="71">
        <f t="shared" ref="AE142:AE152" si="121">AC142+Z142</f>
        <v>0</v>
      </c>
      <c r="AF142" s="76" t="e">
        <f>AE142/I142</f>
        <v>#DIV/0!</v>
      </c>
    </row>
    <row r="143" spans="2:32" ht="23.25">
      <c r="B143" s="51">
        <v>3</v>
      </c>
      <c r="C143" s="46" t="str">
        <f t="shared" si="108"/>
        <v>TRENDO</v>
      </c>
      <c r="D143" s="55">
        <f t="shared" si="108"/>
        <v>14.5</v>
      </c>
      <c r="E143" s="95"/>
      <c r="F143" s="95">
        <f t="shared" si="109"/>
        <v>20</v>
      </c>
      <c r="G143" s="95">
        <f t="shared" si="109"/>
        <v>14</v>
      </c>
      <c r="H143" s="95">
        <f t="shared" si="109"/>
        <v>14.5</v>
      </c>
      <c r="I143" s="60">
        <f t="shared" ref="I143:I152" si="122">E143*D143</f>
        <v>0</v>
      </c>
      <c r="J143" s="25"/>
      <c r="K143" s="24"/>
      <c r="L143" s="71">
        <f t="shared" si="110"/>
        <v>0</v>
      </c>
      <c r="M143" s="26"/>
      <c r="N143" s="64">
        <f t="shared" si="111"/>
        <v>0</v>
      </c>
      <c r="O143" s="26"/>
      <c r="P143" s="64">
        <f t="shared" si="112"/>
        <v>0</v>
      </c>
      <c r="Q143" s="26"/>
      <c r="R143" s="64">
        <f t="shared" si="113"/>
        <v>0</v>
      </c>
      <c r="S143" s="26"/>
      <c r="T143" s="64">
        <f t="shared" si="114"/>
        <v>0</v>
      </c>
      <c r="U143" s="27"/>
      <c r="V143" s="64">
        <f t="shared" si="115"/>
        <v>0</v>
      </c>
      <c r="W143" s="26"/>
      <c r="X143" s="68">
        <f t="shared" si="116"/>
        <v>0</v>
      </c>
      <c r="Y143" s="23">
        <f t="shared" si="117"/>
        <v>0</v>
      </c>
      <c r="Z143" s="64">
        <f t="shared" si="118"/>
        <v>0</v>
      </c>
      <c r="AA143" s="28" t="e">
        <f t="shared" si="119"/>
        <v>#DIV/0!</v>
      </c>
      <c r="AB143" s="26"/>
      <c r="AC143" s="64"/>
      <c r="AD143" s="26">
        <f t="shared" si="120"/>
        <v>0</v>
      </c>
      <c r="AE143" s="71">
        <f t="shared" si="121"/>
        <v>0</v>
      </c>
      <c r="AF143" s="78" t="e">
        <f>AE143/I143</f>
        <v>#DIV/0!</v>
      </c>
    </row>
    <row r="144" spans="2:32" ht="23.25">
      <c r="B144" s="50">
        <v>4</v>
      </c>
      <c r="C144" s="46" t="str">
        <f t="shared" si="108"/>
        <v>PROSTALITY</v>
      </c>
      <c r="D144" s="55">
        <f t="shared" si="108"/>
        <v>14.5</v>
      </c>
      <c r="E144" s="96"/>
      <c r="F144" s="96">
        <f t="shared" si="109"/>
        <v>20</v>
      </c>
      <c r="G144" s="96">
        <f t="shared" si="109"/>
        <v>14</v>
      </c>
      <c r="H144" s="96">
        <f t="shared" si="109"/>
        <v>14.5</v>
      </c>
      <c r="I144" s="61">
        <f t="shared" si="122"/>
        <v>0</v>
      </c>
      <c r="J144" s="31"/>
      <c r="K144" s="30"/>
      <c r="L144" s="72">
        <f t="shared" si="110"/>
        <v>0</v>
      </c>
      <c r="M144" s="32"/>
      <c r="N144" s="65">
        <f t="shared" si="111"/>
        <v>0</v>
      </c>
      <c r="O144" s="32"/>
      <c r="P144" s="65">
        <f t="shared" si="112"/>
        <v>0</v>
      </c>
      <c r="Q144" s="32"/>
      <c r="R144" s="65">
        <f t="shared" si="113"/>
        <v>0</v>
      </c>
      <c r="S144" s="32"/>
      <c r="T144" s="65">
        <f t="shared" si="114"/>
        <v>0</v>
      </c>
      <c r="U144" s="33"/>
      <c r="V144" s="65">
        <f t="shared" si="115"/>
        <v>0</v>
      </c>
      <c r="W144" s="32"/>
      <c r="X144" s="68">
        <f t="shared" si="116"/>
        <v>0</v>
      </c>
      <c r="Y144" s="29">
        <f t="shared" si="117"/>
        <v>0</v>
      </c>
      <c r="Z144" s="65">
        <f t="shared" si="118"/>
        <v>0</v>
      </c>
      <c r="AA144" s="34" t="e">
        <f t="shared" si="119"/>
        <v>#DIV/0!</v>
      </c>
      <c r="AB144" s="32"/>
      <c r="AC144" s="65"/>
      <c r="AD144" s="32">
        <f t="shared" si="120"/>
        <v>0</v>
      </c>
      <c r="AE144" s="72">
        <f t="shared" si="121"/>
        <v>0</v>
      </c>
      <c r="AF144" s="76" t="e">
        <f>AE144/I144</f>
        <v>#DIV/0!</v>
      </c>
    </row>
    <row r="145" spans="2:32" ht="23.25">
      <c r="B145" s="51">
        <v>5</v>
      </c>
      <c r="C145" s="46">
        <f t="shared" si="108"/>
        <v>0</v>
      </c>
      <c r="D145" s="46">
        <f t="shared" si="108"/>
        <v>0</v>
      </c>
      <c r="E145" s="29"/>
      <c r="F145" s="29"/>
      <c r="G145" s="29"/>
      <c r="H145" s="29"/>
      <c r="I145" s="61">
        <f t="shared" si="122"/>
        <v>0</v>
      </c>
      <c r="J145" s="31"/>
      <c r="K145" s="30"/>
      <c r="L145" s="72">
        <f t="shared" si="110"/>
        <v>0</v>
      </c>
      <c r="M145" s="32"/>
      <c r="N145" s="65">
        <f t="shared" si="111"/>
        <v>0</v>
      </c>
      <c r="O145" s="32"/>
      <c r="P145" s="65">
        <f t="shared" si="112"/>
        <v>0</v>
      </c>
      <c r="Q145" s="32"/>
      <c r="R145" s="65">
        <f t="shared" si="113"/>
        <v>0</v>
      </c>
      <c r="S145" s="32"/>
      <c r="T145" s="65">
        <f t="shared" si="114"/>
        <v>0</v>
      </c>
      <c r="U145" s="33"/>
      <c r="V145" s="65">
        <f t="shared" si="115"/>
        <v>0</v>
      </c>
      <c r="W145" s="32"/>
      <c r="X145" s="68">
        <f t="shared" si="116"/>
        <v>0</v>
      </c>
      <c r="Y145" s="29">
        <f t="shared" si="117"/>
        <v>0</v>
      </c>
      <c r="Z145" s="65">
        <f t="shared" si="118"/>
        <v>0</v>
      </c>
      <c r="AA145" s="34" t="e">
        <f t="shared" si="119"/>
        <v>#DIV/0!</v>
      </c>
      <c r="AB145" s="32"/>
      <c r="AC145" s="65"/>
      <c r="AD145" s="32">
        <f t="shared" si="120"/>
        <v>0</v>
      </c>
      <c r="AE145" s="72">
        <f t="shared" si="121"/>
        <v>0</v>
      </c>
      <c r="AF145" s="76" t="e">
        <f>AE145/I145</f>
        <v>#DIV/0!</v>
      </c>
    </row>
    <row r="146" spans="2:32" ht="23.25">
      <c r="B146" s="50">
        <v>6</v>
      </c>
      <c r="C146" s="46">
        <f t="shared" si="108"/>
        <v>0</v>
      </c>
      <c r="D146" s="46">
        <f t="shared" si="108"/>
        <v>0</v>
      </c>
      <c r="E146" s="23"/>
      <c r="F146" s="23"/>
      <c r="G146" s="23"/>
      <c r="H146" s="23"/>
      <c r="I146" s="60">
        <f t="shared" si="122"/>
        <v>0</v>
      </c>
      <c r="J146" s="25"/>
      <c r="K146" s="24"/>
      <c r="L146" s="71">
        <f t="shared" si="110"/>
        <v>0</v>
      </c>
      <c r="M146" s="26"/>
      <c r="N146" s="64">
        <f t="shared" si="111"/>
        <v>0</v>
      </c>
      <c r="O146" s="26"/>
      <c r="P146" s="64">
        <f t="shared" si="112"/>
        <v>0</v>
      </c>
      <c r="Q146" s="26"/>
      <c r="R146" s="64">
        <f t="shared" si="113"/>
        <v>0</v>
      </c>
      <c r="S146" s="26"/>
      <c r="T146" s="64">
        <f t="shared" si="114"/>
        <v>0</v>
      </c>
      <c r="U146" s="27"/>
      <c r="V146" s="64">
        <f t="shared" si="115"/>
        <v>0</v>
      </c>
      <c r="W146" s="26"/>
      <c r="X146" s="68">
        <f t="shared" si="116"/>
        <v>0</v>
      </c>
      <c r="Y146" s="23">
        <f t="shared" si="117"/>
        <v>0</v>
      </c>
      <c r="Z146" s="64">
        <f t="shared" si="118"/>
        <v>0</v>
      </c>
      <c r="AA146" s="28" t="e">
        <f t="shared" si="119"/>
        <v>#DIV/0!</v>
      </c>
      <c r="AB146" s="26"/>
      <c r="AC146" s="64"/>
      <c r="AD146" s="26">
        <f t="shared" si="120"/>
        <v>0</v>
      </c>
      <c r="AE146" s="71">
        <f t="shared" si="121"/>
        <v>0</v>
      </c>
      <c r="AF146" s="76" t="e">
        <f>AE146/I146</f>
        <v>#DIV/0!</v>
      </c>
    </row>
    <row r="147" spans="2:32" ht="23.25">
      <c r="B147" s="51">
        <v>7</v>
      </c>
      <c r="C147" s="46">
        <f t="shared" si="108"/>
        <v>0</v>
      </c>
      <c r="D147" s="46">
        <f t="shared" si="108"/>
        <v>0</v>
      </c>
      <c r="E147" s="35"/>
      <c r="F147" s="35"/>
      <c r="G147" s="35"/>
      <c r="H147" s="35"/>
      <c r="I147" s="59">
        <f t="shared" si="122"/>
        <v>0</v>
      </c>
      <c r="J147" s="36"/>
      <c r="K147" s="17"/>
      <c r="L147" s="72">
        <f t="shared" si="110"/>
        <v>0</v>
      </c>
      <c r="M147" s="37"/>
      <c r="N147" s="66">
        <f t="shared" si="111"/>
        <v>0</v>
      </c>
      <c r="O147" s="37"/>
      <c r="P147" s="66">
        <f t="shared" si="112"/>
        <v>0</v>
      </c>
      <c r="Q147" s="37"/>
      <c r="R147" s="66">
        <f t="shared" si="113"/>
        <v>0</v>
      </c>
      <c r="S147" s="37"/>
      <c r="T147" s="66">
        <f t="shared" si="114"/>
        <v>0</v>
      </c>
      <c r="U147" s="38"/>
      <c r="V147" s="66">
        <f t="shared" si="115"/>
        <v>0</v>
      </c>
      <c r="W147" s="37"/>
      <c r="X147" s="68">
        <f t="shared" si="116"/>
        <v>0</v>
      </c>
      <c r="Y147" s="35">
        <f t="shared" si="117"/>
        <v>0</v>
      </c>
      <c r="Z147" s="66">
        <f t="shared" si="118"/>
        <v>0</v>
      </c>
      <c r="AA147" s="21" t="e">
        <f t="shared" si="119"/>
        <v>#DIV/0!</v>
      </c>
      <c r="AB147" s="37"/>
      <c r="AC147" s="66"/>
      <c r="AD147" s="37">
        <f t="shared" si="120"/>
        <v>0</v>
      </c>
      <c r="AE147" s="73">
        <f t="shared" si="121"/>
        <v>0</v>
      </c>
      <c r="AF147" s="75" t="e">
        <f>AE147/I147</f>
        <v>#DIV/0!</v>
      </c>
    </row>
    <row r="148" spans="2:32" ht="23.25">
      <c r="B148" s="50">
        <v>8</v>
      </c>
      <c r="C148" s="46">
        <f t="shared" si="108"/>
        <v>0</v>
      </c>
      <c r="D148" s="46">
        <f t="shared" si="108"/>
        <v>0</v>
      </c>
      <c r="E148" s="23"/>
      <c r="F148" s="23"/>
      <c r="G148" s="23"/>
      <c r="H148" s="23"/>
      <c r="I148" s="60">
        <f t="shared" si="122"/>
        <v>0</v>
      </c>
      <c r="J148" s="25"/>
      <c r="K148" s="30"/>
      <c r="L148" s="72">
        <f t="shared" si="110"/>
        <v>0</v>
      </c>
      <c r="M148" s="26"/>
      <c r="N148" s="64">
        <f t="shared" si="111"/>
        <v>0</v>
      </c>
      <c r="O148" s="26"/>
      <c r="P148" s="64">
        <f t="shared" si="112"/>
        <v>0</v>
      </c>
      <c r="Q148" s="26"/>
      <c r="R148" s="64">
        <f t="shared" si="113"/>
        <v>0</v>
      </c>
      <c r="S148" s="26"/>
      <c r="T148" s="64">
        <f t="shared" si="114"/>
        <v>0</v>
      </c>
      <c r="U148" s="27"/>
      <c r="V148" s="64">
        <f t="shared" si="115"/>
        <v>0</v>
      </c>
      <c r="W148" s="26"/>
      <c r="X148" s="68">
        <f t="shared" si="116"/>
        <v>0</v>
      </c>
      <c r="Y148" s="23">
        <f t="shared" si="117"/>
        <v>0</v>
      </c>
      <c r="Z148" s="64">
        <f t="shared" si="118"/>
        <v>0</v>
      </c>
      <c r="AA148" s="28" t="e">
        <f t="shared" si="119"/>
        <v>#DIV/0!</v>
      </c>
      <c r="AB148" s="26"/>
      <c r="AC148" s="64"/>
      <c r="AD148" s="26">
        <f t="shared" si="120"/>
        <v>0</v>
      </c>
      <c r="AE148" s="71">
        <f t="shared" si="121"/>
        <v>0</v>
      </c>
      <c r="AF148" s="76" t="e">
        <f>AE148/I148</f>
        <v>#DIV/0!</v>
      </c>
    </row>
    <row r="149" spans="2:32" ht="23.25">
      <c r="B149" s="51">
        <v>9</v>
      </c>
      <c r="C149" s="46">
        <f t="shared" si="108"/>
        <v>0</v>
      </c>
      <c r="D149" s="46">
        <f t="shared" si="108"/>
        <v>0</v>
      </c>
      <c r="E149" s="23"/>
      <c r="F149" s="23"/>
      <c r="G149" s="23"/>
      <c r="H149" s="23"/>
      <c r="I149" s="60">
        <f t="shared" si="122"/>
        <v>0</v>
      </c>
      <c r="J149" s="25"/>
      <c r="K149" s="24"/>
      <c r="L149" s="71">
        <f t="shared" si="110"/>
        <v>0</v>
      </c>
      <c r="M149" s="26"/>
      <c r="N149" s="64">
        <f t="shared" si="111"/>
        <v>0</v>
      </c>
      <c r="O149" s="26"/>
      <c r="P149" s="64">
        <f t="shared" si="112"/>
        <v>0</v>
      </c>
      <c r="Q149" s="26"/>
      <c r="R149" s="64">
        <f t="shared" si="113"/>
        <v>0</v>
      </c>
      <c r="S149" s="26"/>
      <c r="T149" s="64">
        <f t="shared" si="114"/>
        <v>0</v>
      </c>
      <c r="U149" s="26"/>
      <c r="V149" s="64">
        <f t="shared" si="115"/>
        <v>0</v>
      </c>
      <c r="W149" s="26"/>
      <c r="X149" s="68">
        <f t="shared" si="116"/>
        <v>0</v>
      </c>
      <c r="Y149" s="23">
        <f t="shared" si="117"/>
        <v>0</v>
      </c>
      <c r="Z149" s="64">
        <f t="shared" si="118"/>
        <v>0</v>
      </c>
      <c r="AA149" s="28" t="e">
        <f t="shared" si="119"/>
        <v>#DIV/0!</v>
      </c>
      <c r="AB149" s="26"/>
      <c r="AC149" s="64"/>
      <c r="AD149" s="26">
        <f t="shared" si="120"/>
        <v>0</v>
      </c>
      <c r="AE149" s="71">
        <f t="shared" si="121"/>
        <v>0</v>
      </c>
      <c r="AF149" s="75" t="e">
        <f>AE149/I149</f>
        <v>#DIV/0!</v>
      </c>
    </row>
    <row r="150" spans="2:32" ht="23.25">
      <c r="B150" s="50">
        <v>10</v>
      </c>
      <c r="C150" s="46">
        <f t="shared" si="108"/>
        <v>0</v>
      </c>
      <c r="D150" s="46">
        <f t="shared" si="108"/>
        <v>0</v>
      </c>
      <c r="E150" s="35"/>
      <c r="F150" s="35"/>
      <c r="G150" s="35"/>
      <c r="H150" s="35"/>
      <c r="I150" s="59">
        <f t="shared" si="122"/>
        <v>0</v>
      </c>
      <c r="J150" s="36"/>
      <c r="K150" s="30"/>
      <c r="L150" s="71">
        <f t="shared" si="110"/>
        <v>0</v>
      </c>
      <c r="M150" s="37"/>
      <c r="N150" s="66">
        <f t="shared" si="111"/>
        <v>0</v>
      </c>
      <c r="O150" s="37"/>
      <c r="P150" s="66">
        <f t="shared" si="112"/>
        <v>0</v>
      </c>
      <c r="Q150" s="37"/>
      <c r="R150" s="66">
        <f t="shared" si="113"/>
        <v>0</v>
      </c>
      <c r="S150" s="37"/>
      <c r="T150" s="66">
        <f t="shared" si="114"/>
        <v>0</v>
      </c>
      <c r="U150" s="37"/>
      <c r="V150" s="66">
        <f t="shared" si="115"/>
        <v>0</v>
      </c>
      <c r="W150" s="37"/>
      <c r="X150" s="68">
        <f t="shared" si="116"/>
        <v>0</v>
      </c>
      <c r="Y150" s="35">
        <f t="shared" si="117"/>
        <v>0</v>
      </c>
      <c r="Z150" s="66">
        <f t="shared" si="118"/>
        <v>0</v>
      </c>
      <c r="AA150" s="21" t="e">
        <f t="shared" si="119"/>
        <v>#DIV/0!</v>
      </c>
      <c r="AB150" s="37"/>
      <c r="AC150" s="66"/>
      <c r="AD150" s="37">
        <f t="shared" si="120"/>
        <v>0</v>
      </c>
      <c r="AE150" s="73">
        <f t="shared" si="121"/>
        <v>0</v>
      </c>
      <c r="AF150" s="78" t="e">
        <f>AE150/I150</f>
        <v>#DIV/0!</v>
      </c>
    </row>
    <row r="151" spans="2:32" ht="23.25">
      <c r="B151" s="51">
        <v>11</v>
      </c>
      <c r="C151" s="46">
        <f t="shared" si="108"/>
        <v>0</v>
      </c>
      <c r="D151" s="46">
        <f t="shared" si="108"/>
        <v>0</v>
      </c>
      <c r="E151" s="23"/>
      <c r="F151" s="23"/>
      <c r="G151" s="23"/>
      <c r="H151" s="23"/>
      <c r="I151" s="60">
        <f t="shared" si="122"/>
        <v>0</v>
      </c>
      <c r="J151" s="25"/>
      <c r="K151" s="24"/>
      <c r="L151" s="72">
        <f t="shared" si="110"/>
        <v>0</v>
      </c>
      <c r="M151" s="26"/>
      <c r="N151" s="64">
        <f t="shared" si="111"/>
        <v>0</v>
      </c>
      <c r="O151" s="26"/>
      <c r="P151" s="64">
        <f t="shared" si="112"/>
        <v>0</v>
      </c>
      <c r="Q151" s="26"/>
      <c r="R151" s="64">
        <f t="shared" si="113"/>
        <v>0</v>
      </c>
      <c r="S151" s="26"/>
      <c r="T151" s="64">
        <f t="shared" si="114"/>
        <v>0</v>
      </c>
      <c r="U151" s="26"/>
      <c r="V151" s="64">
        <f t="shared" si="115"/>
        <v>0</v>
      </c>
      <c r="W151" s="26"/>
      <c r="X151" s="68">
        <f t="shared" si="116"/>
        <v>0</v>
      </c>
      <c r="Y151" s="23">
        <f t="shared" si="117"/>
        <v>0</v>
      </c>
      <c r="Z151" s="64">
        <f t="shared" si="118"/>
        <v>0</v>
      </c>
      <c r="AA151" s="28" t="e">
        <f t="shared" si="119"/>
        <v>#DIV/0!</v>
      </c>
      <c r="AB151" s="26"/>
      <c r="AC151" s="64"/>
      <c r="AD151" s="26">
        <f t="shared" si="120"/>
        <v>0</v>
      </c>
      <c r="AE151" s="71">
        <f t="shared" si="121"/>
        <v>0</v>
      </c>
      <c r="AF151" s="78" t="e">
        <f>AE151/I151</f>
        <v>#DIV/0!</v>
      </c>
    </row>
    <row r="152" spans="2:32" ht="24" thickBot="1">
      <c r="B152" s="52">
        <v>12</v>
      </c>
      <c r="C152" s="46">
        <f t="shared" si="108"/>
        <v>0</v>
      </c>
      <c r="D152" s="46">
        <f t="shared" si="108"/>
        <v>0</v>
      </c>
      <c r="E152" s="39"/>
      <c r="F152" s="39"/>
      <c r="G152" s="39"/>
      <c r="H152" s="39"/>
      <c r="I152" s="62">
        <f t="shared" si="122"/>
        <v>0</v>
      </c>
      <c r="J152" s="40"/>
      <c r="K152" s="17"/>
      <c r="L152" s="72">
        <f t="shared" si="110"/>
        <v>0</v>
      </c>
      <c r="M152" s="41"/>
      <c r="N152" s="69">
        <f t="shared" si="111"/>
        <v>0</v>
      </c>
      <c r="O152" s="41"/>
      <c r="P152" s="69">
        <f t="shared" si="112"/>
        <v>0</v>
      </c>
      <c r="Q152" s="41"/>
      <c r="R152" s="69">
        <f t="shared" si="113"/>
        <v>0</v>
      </c>
      <c r="S152" s="41"/>
      <c r="T152" s="69">
        <f t="shared" si="114"/>
        <v>0</v>
      </c>
      <c r="U152" s="41"/>
      <c r="V152" s="69">
        <f t="shared" si="115"/>
        <v>0</v>
      </c>
      <c r="W152" s="41"/>
      <c r="X152" s="68">
        <f t="shared" si="116"/>
        <v>0</v>
      </c>
      <c r="Y152" s="39">
        <f t="shared" si="117"/>
        <v>0</v>
      </c>
      <c r="Z152" s="69">
        <f t="shared" si="118"/>
        <v>0</v>
      </c>
      <c r="AA152" s="11" t="e">
        <f t="shared" si="119"/>
        <v>#DIV/0!</v>
      </c>
      <c r="AB152" s="42"/>
      <c r="AC152" s="67"/>
      <c r="AD152" s="42">
        <f t="shared" si="120"/>
        <v>0</v>
      </c>
      <c r="AE152" s="79">
        <f t="shared" si="121"/>
        <v>0</v>
      </c>
      <c r="AF152" s="77" t="e">
        <f>AE152/I152</f>
        <v>#DIV/0!</v>
      </c>
    </row>
    <row r="153" spans="2:32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10">
        <f>SUM(AE141:AE152)</f>
        <v>0</v>
      </c>
      <c r="AE153" s="10"/>
      <c r="AF153" s="14" t="e">
        <f>AD153/E153</f>
        <v>#DIV/0!</v>
      </c>
    </row>
    <row r="154" spans="2:32" ht="33" customHeight="1" thickTop="1"/>
    <row r="155" spans="2:32" ht="14.25"/>
    <row r="156" spans="2:32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</row>
    <row r="157" spans="2:32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</row>
    <row r="158" spans="2:32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</row>
    <row r="159" spans="2:32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Jan 2016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</row>
    <row r="160" spans="2:32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2:32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23">G139</f>
        <v>R.X</v>
      </c>
      <c r="H161" s="100" t="str">
        <f t="shared" si="123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08" t="s">
        <v>3</v>
      </c>
      <c r="AE161" s="109"/>
      <c r="AF161" s="111"/>
    </row>
    <row r="162" spans="2:32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12" t="s">
        <v>8</v>
      </c>
      <c r="AE162" s="9" t="s">
        <v>28</v>
      </c>
      <c r="AF162" s="13" t="s">
        <v>9</v>
      </c>
    </row>
    <row r="163" spans="2:32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24">G141</f>
        <v>28.35</v>
      </c>
      <c r="H163" s="94">
        <f t="shared" si="124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22">
        <f>Y163+AB163</f>
        <v>0</v>
      </c>
      <c r="AE163" s="70">
        <f>AC163+Z163</f>
        <v>0</v>
      </c>
      <c r="AF163" s="74" t="e">
        <f>AE163/I163</f>
        <v>#DIV/0!</v>
      </c>
    </row>
    <row r="164" spans="2:32" ht="23.25">
      <c r="B164" s="50">
        <v>2</v>
      </c>
      <c r="C164" s="46" t="str">
        <f t="shared" ref="C164:D174" si="125">C142</f>
        <v>PREGATREND 100</v>
      </c>
      <c r="D164" s="55">
        <f t="shared" si="125"/>
        <v>54.72</v>
      </c>
      <c r="E164" s="95"/>
      <c r="F164" s="95">
        <f t="shared" ref="F164:H166" si="126">F142</f>
        <v>76</v>
      </c>
      <c r="G164" s="95">
        <f t="shared" si="126"/>
        <v>53.2</v>
      </c>
      <c r="H164" s="95">
        <f t="shared" si="126"/>
        <v>53.5</v>
      </c>
      <c r="I164" s="60">
        <f>E164*D164</f>
        <v>0</v>
      </c>
      <c r="J164" s="25"/>
      <c r="K164" s="24"/>
      <c r="L164" s="71">
        <f t="shared" ref="L164:L174" si="127">J164*F164*((100-K164)/100)</f>
        <v>0</v>
      </c>
      <c r="M164" s="26"/>
      <c r="N164" s="64">
        <f t="shared" ref="N164:N174" si="128">M164*D164</f>
        <v>0</v>
      </c>
      <c r="O164" s="26"/>
      <c r="P164" s="64">
        <f t="shared" ref="P164:P174" si="129">O164*D164</f>
        <v>0</v>
      </c>
      <c r="Q164" s="26"/>
      <c r="R164" s="64">
        <f t="shared" ref="R164:R174" si="130">Q164*D164</f>
        <v>0</v>
      </c>
      <c r="S164" s="26"/>
      <c r="T164" s="64">
        <f t="shared" ref="T164:T174" si="131">S164*D164</f>
        <v>0</v>
      </c>
      <c r="U164" s="27"/>
      <c r="V164" s="64">
        <f t="shared" ref="V164:V174" si="132">U164*D164</f>
        <v>0</v>
      </c>
      <c r="W164" s="26"/>
      <c r="X164" s="68">
        <f t="shared" ref="X164:X174" si="133">W164*G164</f>
        <v>0</v>
      </c>
      <c r="Y164" s="23">
        <f t="shared" ref="Y164:Y174" si="134">SUM(W164+U164+S164+Q164+O164+M164+J164)</f>
        <v>0</v>
      </c>
      <c r="Z164" s="64">
        <f t="shared" ref="Z164:Z174" si="135">SUM(X164,V164,T164,R164,P164,N164,L164)</f>
        <v>0</v>
      </c>
      <c r="AA164" s="28" t="e">
        <f t="shared" ref="AA164:AA174" si="136">Z164/I164</f>
        <v>#DIV/0!</v>
      </c>
      <c r="AB164" s="26"/>
      <c r="AC164" s="64"/>
      <c r="AD164" s="26">
        <f t="shared" ref="AD164:AD174" si="137">Y164+AB164</f>
        <v>0</v>
      </c>
      <c r="AE164" s="71">
        <f t="shared" ref="AE164:AE174" si="138">AC164+Z164</f>
        <v>0</v>
      </c>
      <c r="AF164" s="76" t="e">
        <f>AE164/I164</f>
        <v>#DIV/0!</v>
      </c>
    </row>
    <row r="165" spans="2:32" ht="23.25">
      <c r="B165" s="51">
        <v>3</v>
      </c>
      <c r="C165" s="46" t="str">
        <f t="shared" si="125"/>
        <v>TRENDO</v>
      </c>
      <c r="D165" s="55">
        <f t="shared" si="125"/>
        <v>14.5</v>
      </c>
      <c r="E165" s="95"/>
      <c r="F165" s="95">
        <f t="shared" si="126"/>
        <v>20</v>
      </c>
      <c r="G165" s="95">
        <f t="shared" si="126"/>
        <v>14</v>
      </c>
      <c r="H165" s="95">
        <f t="shared" si="126"/>
        <v>14.5</v>
      </c>
      <c r="I165" s="60">
        <f t="shared" ref="I165:I174" si="139">E165*D165</f>
        <v>0</v>
      </c>
      <c r="J165" s="25"/>
      <c r="K165" s="24"/>
      <c r="L165" s="71">
        <f t="shared" si="127"/>
        <v>0</v>
      </c>
      <c r="M165" s="26"/>
      <c r="N165" s="64">
        <f t="shared" si="128"/>
        <v>0</v>
      </c>
      <c r="O165" s="26"/>
      <c r="P165" s="64">
        <f t="shared" si="129"/>
        <v>0</v>
      </c>
      <c r="Q165" s="26"/>
      <c r="R165" s="64">
        <f t="shared" si="130"/>
        <v>0</v>
      </c>
      <c r="S165" s="26"/>
      <c r="T165" s="64">
        <f t="shared" si="131"/>
        <v>0</v>
      </c>
      <c r="U165" s="27"/>
      <c r="V165" s="64">
        <f t="shared" si="132"/>
        <v>0</v>
      </c>
      <c r="W165" s="26"/>
      <c r="X165" s="68">
        <f t="shared" si="133"/>
        <v>0</v>
      </c>
      <c r="Y165" s="23">
        <f t="shared" si="134"/>
        <v>0</v>
      </c>
      <c r="Z165" s="64">
        <f t="shared" si="135"/>
        <v>0</v>
      </c>
      <c r="AA165" s="28" t="e">
        <f t="shared" si="136"/>
        <v>#DIV/0!</v>
      </c>
      <c r="AB165" s="26"/>
      <c r="AC165" s="64"/>
      <c r="AD165" s="26">
        <f t="shared" si="137"/>
        <v>0</v>
      </c>
      <c r="AE165" s="71">
        <f t="shared" si="138"/>
        <v>0</v>
      </c>
      <c r="AF165" s="78" t="e">
        <f>AE165/I165</f>
        <v>#DIV/0!</v>
      </c>
    </row>
    <row r="166" spans="2:32" ht="23.25">
      <c r="B166" s="50">
        <v>4</v>
      </c>
      <c r="C166" s="46" t="str">
        <f t="shared" si="125"/>
        <v>PROSTALITY</v>
      </c>
      <c r="D166" s="55">
        <f t="shared" si="125"/>
        <v>14.5</v>
      </c>
      <c r="E166" s="96"/>
      <c r="F166" s="96">
        <f t="shared" si="126"/>
        <v>20</v>
      </c>
      <c r="G166" s="96">
        <f t="shared" si="126"/>
        <v>14</v>
      </c>
      <c r="H166" s="96">
        <f t="shared" si="126"/>
        <v>14.5</v>
      </c>
      <c r="I166" s="61">
        <f t="shared" si="139"/>
        <v>0</v>
      </c>
      <c r="J166" s="31"/>
      <c r="K166" s="30"/>
      <c r="L166" s="72">
        <f t="shared" si="127"/>
        <v>0</v>
      </c>
      <c r="M166" s="32"/>
      <c r="N166" s="65">
        <f t="shared" si="128"/>
        <v>0</v>
      </c>
      <c r="O166" s="32"/>
      <c r="P166" s="65">
        <f t="shared" si="129"/>
        <v>0</v>
      </c>
      <c r="Q166" s="32"/>
      <c r="R166" s="65">
        <f t="shared" si="130"/>
        <v>0</v>
      </c>
      <c r="S166" s="32"/>
      <c r="T166" s="65">
        <f t="shared" si="131"/>
        <v>0</v>
      </c>
      <c r="U166" s="33"/>
      <c r="V166" s="65">
        <f t="shared" si="132"/>
        <v>0</v>
      </c>
      <c r="W166" s="32"/>
      <c r="X166" s="68">
        <f t="shared" si="133"/>
        <v>0</v>
      </c>
      <c r="Y166" s="29">
        <f t="shared" si="134"/>
        <v>0</v>
      </c>
      <c r="Z166" s="65">
        <f t="shared" si="135"/>
        <v>0</v>
      </c>
      <c r="AA166" s="34" t="e">
        <f t="shared" si="136"/>
        <v>#DIV/0!</v>
      </c>
      <c r="AB166" s="32"/>
      <c r="AC166" s="65"/>
      <c r="AD166" s="32">
        <f t="shared" si="137"/>
        <v>0</v>
      </c>
      <c r="AE166" s="72">
        <f t="shared" si="138"/>
        <v>0</v>
      </c>
      <c r="AF166" s="76" t="e">
        <f>AE166/I166</f>
        <v>#DIV/0!</v>
      </c>
    </row>
    <row r="167" spans="2:32" ht="23.25">
      <c r="B167" s="51">
        <v>5</v>
      </c>
      <c r="C167" s="46">
        <f t="shared" si="125"/>
        <v>0</v>
      </c>
      <c r="D167" s="46">
        <f t="shared" si="125"/>
        <v>0</v>
      </c>
      <c r="E167" s="29"/>
      <c r="F167" s="29"/>
      <c r="G167" s="29"/>
      <c r="H167" s="29"/>
      <c r="I167" s="61">
        <f t="shared" si="139"/>
        <v>0</v>
      </c>
      <c r="J167" s="31"/>
      <c r="K167" s="30"/>
      <c r="L167" s="72">
        <f t="shared" si="127"/>
        <v>0</v>
      </c>
      <c r="M167" s="32"/>
      <c r="N167" s="65">
        <f t="shared" si="128"/>
        <v>0</v>
      </c>
      <c r="O167" s="32"/>
      <c r="P167" s="65">
        <f t="shared" si="129"/>
        <v>0</v>
      </c>
      <c r="Q167" s="32"/>
      <c r="R167" s="65">
        <f t="shared" si="130"/>
        <v>0</v>
      </c>
      <c r="S167" s="32"/>
      <c r="T167" s="65">
        <f t="shared" si="131"/>
        <v>0</v>
      </c>
      <c r="U167" s="33"/>
      <c r="V167" s="65">
        <f t="shared" si="132"/>
        <v>0</v>
      </c>
      <c r="W167" s="32"/>
      <c r="X167" s="68">
        <f t="shared" si="133"/>
        <v>0</v>
      </c>
      <c r="Y167" s="29">
        <f t="shared" si="134"/>
        <v>0</v>
      </c>
      <c r="Z167" s="65">
        <f t="shared" si="135"/>
        <v>0</v>
      </c>
      <c r="AA167" s="34" t="e">
        <f t="shared" si="136"/>
        <v>#DIV/0!</v>
      </c>
      <c r="AB167" s="32"/>
      <c r="AC167" s="65"/>
      <c r="AD167" s="32">
        <f t="shared" si="137"/>
        <v>0</v>
      </c>
      <c r="AE167" s="72">
        <f t="shared" si="138"/>
        <v>0</v>
      </c>
      <c r="AF167" s="76" t="e">
        <f>AE167/I167</f>
        <v>#DIV/0!</v>
      </c>
    </row>
    <row r="168" spans="2:32" ht="23.25">
      <c r="B168" s="50">
        <v>6</v>
      </c>
      <c r="C168" s="46">
        <f t="shared" si="125"/>
        <v>0</v>
      </c>
      <c r="D168" s="46">
        <f t="shared" si="125"/>
        <v>0</v>
      </c>
      <c r="E168" s="23"/>
      <c r="F168" s="23"/>
      <c r="G168" s="23"/>
      <c r="H168" s="23"/>
      <c r="I168" s="60">
        <f t="shared" si="139"/>
        <v>0</v>
      </c>
      <c r="J168" s="25"/>
      <c r="K168" s="24"/>
      <c r="L168" s="71">
        <f t="shared" si="127"/>
        <v>0</v>
      </c>
      <c r="M168" s="26"/>
      <c r="N168" s="64">
        <f t="shared" si="128"/>
        <v>0</v>
      </c>
      <c r="O168" s="26"/>
      <c r="P168" s="64">
        <f t="shared" si="129"/>
        <v>0</v>
      </c>
      <c r="Q168" s="26"/>
      <c r="R168" s="64">
        <f t="shared" si="130"/>
        <v>0</v>
      </c>
      <c r="S168" s="26"/>
      <c r="T168" s="64">
        <f t="shared" si="131"/>
        <v>0</v>
      </c>
      <c r="U168" s="27"/>
      <c r="V168" s="64">
        <f t="shared" si="132"/>
        <v>0</v>
      </c>
      <c r="W168" s="26"/>
      <c r="X168" s="68">
        <f t="shared" si="133"/>
        <v>0</v>
      </c>
      <c r="Y168" s="23">
        <f t="shared" si="134"/>
        <v>0</v>
      </c>
      <c r="Z168" s="64">
        <f t="shared" si="135"/>
        <v>0</v>
      </c>
      <c r="AA168" s="28" t="e">
        <f t="shared" si="136"/>
        <v>#DIV/0!</v>
      </c>
      <c r="AB168" s="26"/>
      <c r="AC168" s="64"/>
      <c r="AD168" s="26">
        <f t="shared" si="137"/>
        <v>0</v>
      </c>
      <c r="AE168" s="71">
        <f t="shared" si="138"/>
        <v>0</v>
      </c>
      <c r="AF168" s="76" t="e">
        <f>AE168/I168</f>
        <v>#DIV/0!</v>
      </c>
    </row>
    <row r="169" spans="2:32" ht="23.25">
      <c r="B169" s="51">
        <v>7</v>
      </c>
      <c r="C169" s="46">
        <f t="shared" si="125"/>
        <v>0</v>
      </c>
      <c r="D169" s="46">
        <f t="shared" si="125"/>
        <v>0</v>
      </c>
      <c r="E169" s="35"/>
      <c r="F169" s="35"/>
      <c r="G169" s="35"/>
      <c r="H169" s="35"/>
      <c r="I169" s="59">
        <f t="shared" si="139"/>
        <v>0</v>
      </c>
      <c r="J169" s="36"/>
      <c r="K169" s="17"/>
      <c r="L169" s="72">
        <f t="shared" si="127"/>
        <v>0</v>
      </c>
      <c r="M169" s="37"/>
      <c r="N169" s="66">
        <f t="shared" si="128"/>
        <v>0</v>
      </c>
      <c r="O169" s="37"/>
      <c r="P169" s="66">
        <f t="shared" si="129"/>
        <v>0</v>
      </c>
      <c r="Q169" s="37"/>
      <c r="R169" s="66">
        <f t="shared" si="130"/>
        <v>0</v>
      </c>
      <c r="S169" s="37"/>
      <c r="T169" s="66">
        <f t="shared" si="131"/>
        <v>0</v>
      </c>
      <c r="U169" s="38"/>
      <c r="V169" s="66">
        <f t="shared" si="132"/>
        <v>0</v>
      </c>
      <c r="W169" s="37"/>
      <c r="X169" s="68">
        <f t="shared" si="133"/>
        <v>0</v>
      </c>
      <c r="Y169" s="35">
        <f t="shared" si="134"/>
        <v>0</v>
      </c>
      <c r="Z169" s="66">
        <f t="shared" si="135"/>
        <v>0</v>
      </c>
      <c r="AA169" s="21" t="e">
        <f t="shared" si="136"/>
        <v>#DIV/0!</v>
      </c>
      <c r="AB169" s="37"/>
      <c r="AC169" s="66"/>
      <c r="AD169" s="37">
        <f t="shared" si="137"/>
        <v>0</v>
      </c>
      <c r="AE169" s="73">
        <f t="shared" si="138"/>
        <v>0</v>
      </c>
      <c r="AF169" s="75" t="e">
        <f>AE169/I169</f>
        <v>#DIV/0!</v>
      </c>
    </row>
    <row r="170" spans="2:32" ht="23.25">
      <c r="B170" s="50">
        <v>8</v>
      </c>
      <c r="C170" s="46">
        <f t="shared" si="125"/>
        <v>0</v>
      </c>
      <c r="D170" s="46">
        <f t="shared" si="125"/>
        <v>0</v>
      </c>
      <c r="E170" s="23"/>
      <c r="F170" s="23"/>
      <c r="G170" s="23"/>
      <c r="H170" s="23"/>
      <c r="I170" s="60">
        <f t="shared" si="139"/>
        <v>0</v>
      </c>
      <c r="J170" s="25"/>
      <c r="K170" s="30"/>
      <c r="L170" s="72">
        <f t="shared" si="127"/>
        <v>0</v>
      </c>
      <c r="M170" s="26"/>
      <c r="N170" s="64">
        <f t="shared" si="128"/>
        <v>0</v>
      </c>
      <c r="O170" s="26"/>
      <c r="P170" s="64">
        <f t="shared" si="129"/>
        <v>0</v>
      </c>
      <c r="Q170" s="26"/>
      <c r="R170" s="64">
        <f t="shared" si="130"/>
        <v>0</v>
      </c>
      <c r="S170" s="26"/>
      <c r="T170" s="64">
        <f t="shared" si="131"/>
        <v>0</v>
      </c>
      <c r="U170" s="27"/>
      <c r="V170" s="64">
        <f t="shared" si="132"/>
        <v>0</v>
      </c>
      <c r="W170" s="26"/>
      <c r="X170" s="68">
        <f t="shared" si="133"/>
        <v>0</v>
      </c>
      <c r="Y170" s="23">
        <f t="shared" si="134"/>
        <v>0</v>
      </c>
      <c r="Z170" s="64">
        <f t="shared" si="135"/>
        <v>0</v>
      </c>
      <c r="AA170" s="28" t="e">
        <f t="shared" si="136"/>
        <v>#DIV/0!</v>
      </c>
      <c r="AB170" s="26"/>
      <c r="AC170" s="64"/>
      <c r="AD170" s="26">
        <f t="shared" si="137"/>
        <v>0</v>
      </c>
      <c r="AE170" s="71">
        <f t="shared" si="138"/>
        <v>0</v>
      </c>
      <c r="AF170" s="76" t="e">
        <f>AE170/I170</f>
        <v>#DIV/0!</v>
      </c>
    </row>
    <row r="171" spans="2:32" ht="23.25">
      <c r="B171" s="51">
        <v>9</v>
      </c>
      <c r="C171" s="46">
        <f t="shared" si="125"/>
        <v>0</v>
      </c>
      <c r="D171" s="46">
        <f t="shared" si="125"/>
        <v>0</v>
      </c>
      <c r="E171" s="23"/>
      <c r="F171" s="23"/>
      <c r="G171" s="23"/>
      <c r="H171" s="23"/>
      <c r="I171" s="60">
        <f t="shared" si="139"/>
        <v>0</v>
      </c>
      <c r="J171" s="25"/>
      <c r="K171" s="24"/>
      <c r="L171" s="71">
        <f t="shared" si="127"/>
        <v>0</v>
      </c>
      <c r="M171" s="26"/>
      <c r="N171" s="64">
        <f t="shared" si="128"/>
        <v>0</v>
      </c>
      <c r="O171" s="26"/>
      <c r="P171" s="64">
        <f t="shared" si="129"/>
        <v>0</v>
      </c>
      <c r="Q171" s="26"/>
      <c r="R171" s="64">
        <f t="shared" si="130"/>
        <v>0</v>
      </c>
      <c r="S171" s="26"/>
      <c r="T171" s="64">
        <f t="shared" si="131"/>
        <v>0</v>
      </c>
      <c r="U171" s="26"/>
      <c r="V171" s="64">
        <f t="shared" si="132"/>
        <v>0</v>
      </c>
      <c r="W171" s="26"/>
      <c r="X171" s="68">
        <f t="shared" si="133"/>
        <v>0</v>
      </c>
      <c r="Y171" s="23">
        <f t="shared" si="134"/>
        <v>0</v>
      </c>
      <c r="Z171" s="64">
        <f t="shared" si="135"/>
        <v>0</v>
      </c>
      <c r="AA171" s="28" t="e">
        <f t="shared" si="136"/>
        <v>#DIV/0!</v>
      </c>
      <c r="AB171" s="26"/>
      <c r="AC171" s="64"/>
      <c r="AD171" s="26">
        <f t="shared" si="137"/>
        <v>0</v>
      </c>
      <c r="AE171" s="71">
        <f t="shared" si="138"/>
        <v>0</v>
      </c>
      <c r="AF171" s="75" t="e">
        <f>AE171/I171</f>
        <v>#DIV/0!</v>
      </c>
    </row>
    <row r="172" spans="2:32" ht="23.25">
      <c r="B172" s="50">
        <v>10</v>
      </c>
      <c r="C172" s="46">
        <f t="shared" si="125"/>
        <v>0</v>
      </c>
      <c r="D172" s="46">
        <f t="shared" si="125"/>
        <v>0</v>
      </c>
      <c r="E172" s="35"/>
      <c r="F172" s="35"/>
      <c r="G172" s="35"/>
      <c r="H172" s="35"/>
      <c r="I172" s="59">
        <f t="shared" si="139"/>
        <v>0</v>
      </c>
      <c r="J172" s="36"/>
      <c r="K172" s="30"/>
      <c r="L172" s="71">
        <f t="shared" si="127"/>
        <v>0</v>
      </c>
      <c r="M172" s="37"/>
      <c r="N172" s="66">
        <f t="shared" si="128"/>
        <v>0</v>
      </c>
      <c r="O172" s="37"/>
      <c r="P172" s="66">
        <f t="shared" si="129"/>
        <v>0</v>
      </c>
      <c r="Q172" s="37"/>
      <c r="R172" s="66">
        <f t="shared" si="130"/>
        <v>0</v>
      </c>
      <c r="S172" s="37"/>
      <c r="T172" s="66">
        <f t="shared" si="131"/>
        <v>0</v>
      </c>
      <c r="U172" s="37"/>
      <c r="V172" s="66">
        <f t="shared" si="132"/>
        <v>0</v>
      </c>
      <c r="W172" s="37"/>
      <c r="X172" s="68">
        <f t="shared" si="133"/>
        <v>0</v>
      </c>
      <c r="Y172" s="35">
        <f t="shared" si="134"/>
        <v>0</v>
      </c>
      <c r="Z172" s="66">
        <f t="shared" si="135"/>
        <v>0</v>
      </c>
      <c r="AA172" s="21" t="e">
        <f t="shared" si="136"/>
        <v>#DIV/0!</v>
      </c>
      <c r="AB172" s="37"/>
      <c r="AC172" s="66"/>
      <c r="AD172" s="37">
        <f t="shared" si="137"/>
        <v>0</v>
      </c>
      <c r="AE172" s="73">
        <f t="shared" si="138"/>
        <v>0</v>
      </c>
      <c r="AF172" s="78" t="e">
        <f>AE172/I172</f>
        <v>#DIV/0!</v>
      </c>
    </row>
    <row r="173" spans="2:32" ht="23.25">
      <c r="B173" s="51">
        <v>11</v>
      </c>
      <c r="C173" s="46">
        <f t="shared" si="125"/>
        <v>0</v>
      </c>
      <c r="D173" s="46">
        <f t="shared" si="125"/>
        <v>0</v>
      </c>
      <c r="E173" s="23"/>
      <c r="F173" s="23"/>
      <c r="G173" s="23"/>
      <c r="H173" s="23"/>
      <c r="I173" s="60">
        <f t="shared" si="139"/>
        <v>0</v>
      </c>
      <c r="J173" s="25"/>
      <c r="K173" s="24"/>
      <c r="L173" s="72">
        <f t="shared" si="127"/>
        <v>0</v>
      </c>
      <c r="M173" s="26"/>
      <c r="N173" s="64">
        <f t="shared" si="128"/>
        <v>0</v>
      </c>
      <c r="O173" s="26"/>
      <c r="P173" s="64">
        <f t="shared" si="129"/>
        <v>0</v>
      </c>
      <c r="Q173" s="26"/>
      <c r="R173" s="64">
        <f t="shared" si="130"/>
        <v>0</v>
      </c>
      <c r="S173" s="26"/>
      <c r="T173" s="64">
        <f t="shared" si="131"/>
        <v>0</v>
      </c>
      <c r="U173" s="26"/>
      <c r="V173" s="64">
        <f t="shared" si="132"/>
        <v>0</v>
      </c>
      <c r="W173" s="26"/>
      <c r="X173" s="68">
        <f t="shared" si="133"/>
        <v>0</v>
      </c>
      <c r="Y173" s="23">
        <f t="shared" si="134"/>
        <v>0</v>
      </c>
      <c r="Z173" s="64">
        <f t="shared" si="135"/>
        <v>0</v>
      </c>
      <c r="AA173" s="28" t="e">
        <f t="shared" si="136"/>
        <v>#DIV/0!</v>
      </c>
      <c r="AB173" s="26"/>
      <c r="AC173" s="64"/>
      <c r="AD173" s="26">
        <f t="shared" si="137"/>
        <v>0</v>
      </c>
      <c r="AE173" s="71">
        <f t="shared" si="138"/>
        <v>0</v>
      </c>
      <c r="AF173" s="78" t="e">
        <f>AE173/I173</f>
        <v>#DIV/0!</v>
      </c>
    </row>
    <row r="174" spans="2:32" ht="24" thickBot="1">
      <c r="B174" s="52">
        <v>12</v>
      </c>
      <c r="C174" s="46">
        <f t="shared" si="125"/>
        <v>0</v>
      </c>
      <c r="D174" s="46">
        <f t="shared" si="125"/>
        <v>0</v>
      </c>
      <c r="E174" s="39"/>
      <c r="F174" s="39"/>
      <c r="G174" s="39"/>
      <c r="H174" s="39"/>
      <c r="I174" s="62">
        <f t="shared" si="139"/>
        <v>0</v>
      </c>
      <c r="J174" s="40"/>
      <c r="K174" s="17"/>
      <c r="L174" s="72">
        <f t="shared" si="127"/>
        <v>0</v>
      </c>
      <c r="M174" s="41"/>
      <c r="N174" s="69">
        <f t="shared" si="128"/>
        <v>0</v>
      </c>
      <c r="O174" s="41"/>
      <c r="P174" s="69">
        <f t="shared" si="129"/>
        <v>0</v>
      </c>
      <c r="Q174" s="41"/>
      <c r="R174" s="69">
        <f t="shared" si="130"/>
        <v>0</v>
      </c>
      <c r="S174" s="41"/>
      <c r="T174" s="69">
        <f t="shared" si="131"/>
        <v>0</v>
      </c>
      <c r="U174" s="41"/>
      <c r="V174" s="69">
        <f t="shared" si="132"/>
        <v>0</v>
      </c>
      <c r="W174" s="41"/>
      <c r="X174" s="68">
        <f t="shared" si="133"/>
        <v>0</v>
      </c>
      <c r="Y174" s="39">
        <f t="shared" si="134"/>
        <v>0</v>
      </c>
      <c r="Z174" s="69">
        <f t="shared" si="135"/>
        <v>0</v>
      </c>
      <c r="AA174" s="11" t="e">
        <f t="shared" si="136"/>
        <v>#DIV/0!</v>
      </c>
      <c r="AB174" s="42"/>
      <c r="AC174" s="67"/>
      <c r="AD174" s="42">
        <f t="shared" si="137"/>
        <v>0</v>
      </c>
      <c r="AE174" s="79">
        <f t="shared" si="138"/>
        <v>0</v>
      </c>
      <c r="AF174" s="77" t="e">
        <f>AE174/I174</f>
        <v>#DIV/0!</v>
      </c>
    </row>
    <row r="175" spans="2:32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10">
        <f>SUM(AE163:AE174)</f>
        <v>0</v>
      </c>
      <c r="AE175" s="10"/>
      <c r="AF175" s="14" t="e">
        <f>AD175/E175</f>
        <v>#DIV/0!</v>
      </c>
    </row>
    <row r="176" spans="2:32" ht="15" thickTop="1"/>
    <row r="177" spans="2:32" ht="14.25"/>
    <row r="178" spans="2:32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2:32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2:32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Jan 2016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</row>
    <row r="182" spans="2:32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spans="2:32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0">G161</f>
        <v>R.X</v>
      </c>
      <c r="H183" s="100" t="str">
        <f t="shared" si="140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08" t="s">
        <v>3</v>
      </c>
      <c r="AE183" s="109"/>
      <c r="AF183" s="111"/>
    </row>
    <row r="184" spans="2:32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12" t="s">
        <v>8</v>
      </c>
      <c r="AE184" s="9" t="s">
        <v>28</v>
      </c>
      <c r="AF184" s="13" t="s">
        <v>9</v>
      </c>
    </row>
    <row r="185" spans="2:32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1">G163</f>
        <v>28.35</v>
      </c>
      <c r="H185" s="94">
        <f t="shared" si="141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22">
        <f>Y185+AB185</f>
        <v>0</v>
      </c>
      <c r="AE185" s="70">
        <f>AC185+Z185</f>
        <v>0</v>
      </c>
      <c r="AF185" s="74" t="e">
        <f>AE185/I185</f>
        <v>#DIV/0!</v>
      </c>
    </row>
    <row r="186" spans="2:32" ht="23.25">
      <c r="B186" s="50">
        <v>2</v>
      </c>
      <c r="C186" s="46" t="str">
        <f t="shared" ref="C186:D196" si="142">C164</f>
        <v>PREGATREND 100</v>
      </c>
      <c r="D186" s="55">
        <f t="shared" si="142"/>
        <v>54.72</v>
      </c>
      <c r="E186" s="95"/>
      <c r="F186" s="95">
        <f t="shared" ref="F186:H188" si="143">F164</f>
        <v>76</v>
      </c>
      <c r="G186" s="95">
        <f t="shared" si="143"/>
        <v>53.2</v>
      </c>
      <c r="H186" s="95">
        <f t="shared" si="143"/>
        <v>53.5</v>
      </c>
      <c r="I186" s="60">
        <f>E186*D186</f>
        <v>0</v>
      </c>
      <c r="J186" s="25"/>
      <c r="K186" s="24"/>
      <c r="L186" s="71">
        <f t="shared" ref="L186:L196" si="144">J186*F186*((100-K186)/100)</f>
        <v>0</v>
      </c>
      <c r="M186" s="26"/>
      <c r="N186" s="64">
        <f t="shared" ref="N186:N196" si="145">M186*D186</f>
        <v>0</v>
      </c>
      <c r="O186" s="26"/>
      <c r="P186" s="64">
        <f t="shared" ref="P186:P196" si="146">O186*D186</f>
        <v>0</v>
      </c>
      <c r="Q186" s="26"/>
      <c r="R186" s="64">
        <f t="shared" ref="R186:R196" si="147">Q186*D186</f>
        <v>0</v>
      </c>
      <c r="S186" s="26"/>
      <c r="T186" s="64">
        <f t="shared" ref="T186:T196" si="148">S186*D186</f>
        <v>0</v>
      </c>
      <c r="U186" s="27"/>
      <c r="V186" s="64">
        <f t="shared" ref="V186:V196" si="149">U186*D186</f>
        <v>0</v>
      </c>
      <c r="W186" s="26"/>
      <c r="X186" s="68">
        <f t="shared" ref="X186:X196" si="150">W186*G186</f>
        <v>0</v>
      </c>
      <c r="Y186" s="23">
        <f t="shared" ref="Y186:Y196" si="151">SUM(W186+U186+S186+Q186+O186+M186+J186)</f>
        <v>0</v>
      </c>
      <c r="Z186" s="64">
        <f t="shared" ref="Z186:Z196" si="152">SUM(X186,V186,T186,R186,P186,N186,L186)</f>
        <v>0</v>
      </c>
      <c r="AA186" s="28" t="e">
        <f t="shared" ref="AA186:AA196" si="153">Z186/I186</f>
        <v>#DIV/0!</v>
      </c>
      <c r="AB186" s="26"/>
      <c r="AC186" s="64"/>
      <c r="AD186" s="26">
        <f t="shared" ref="AD186:AD196" si="154">Y186+AB186</f>
        <v>0</v>
      </c>
      <c r="AE186" s="71">
        <f t="shared" ref="AE186:AE196" si="155">AC186+Z186</f>
        <v>0</v>
      </c>
      <c r="AF186" s="76" t="e">
        <f>AE186/I186</f>
        <v>#DIV/0!</v>
      </c>
    </row>
    <row r="187" spans="2:32" ht="23.25">
      <c r="B187" s="51">
        <v>3</v>
      </c>
      <c r="C187" s="46" t="str">
        <f t="shared" si="142"/>
        <v>TRENDO</v>
      </c>
      <c r="D187" s="55">
        <f t="shared" si="142"/>
        <v>14.5</v>
      </c>
      <c r="E187" s="95"/>
      <c r="F187" s="95">
        <f t="shared" si="143"/>
        <v>20</v>
      </c>
      <c r="G187" s="95">
        <f t="shared" si="143"/>
        <v>14</v>
      </c>
      <c r="H187" s="95">
        <f t="shared" si="143"/>
        <v>14.5</v>
      </c>
      <c r="I187" s="60">
        <f t="shared" ref="I187:I196" si="156">E187*D187</f>
        <v>0</v>
      </c>
      <c r="J187" s="25"/>
      <c r="K187" s="24"/>
      <c r="L187" s="71">
        <f t="shared" si="144"/>
        <v>0</v>
      </c>
      <c r="M187" s="26"/>
      <c r="N187" s="64">
        <f t="shared" si="145"/>
        <v>0</v>
      </c>
      <c r="O187" s="26"/>
      <c r="P187" s="64">
        <f t="shared" si="146"/>
        <v>0</v>
      </c>
      <c r="Q187" s="26"/>
      <c r="R187" s="64">
        <f t="shared" si="147"/>
        <v>0</v>
      </c>
      <c r="S187" s="26"/>
      <c r="T187" s="64">
        <f t="shared" si="148"/>
        <v>0</v>
      </c>
      <c r="U187" s="27"/>
      <c r="V187" s="64">
        <f t="shared" si="149"/>
        <v>0</v>
      </c>
      <c r="W187" s="26"/>
      <c r="X187" s="68">
        <f t="shared" si="150"/>
        <v>0</v>
      </c>
      <c r="Y187" s="23">
        <f t="shared" si="151"/>
        <v>0</v>
      </c>
      <c r="Z187" s="64">
        <f t="shared" si="152"/>
        <v>0</v>
      </c>
      <c r="AA187" s="28" t="e">
        <f t="shared" si="153"/>
        <v>#DIV/0!</v>
      </c>
      <c r="AB187" s="26"/>
      <c r="AC187" s="64"/>
      <c r="AD187" s="26">
        <f t="shared" si="154"/>
        <v>0</v>
      </c>
      <c r="AE187" s="71">
        <f t="shared" si="155"/>
        <v>0</v>
      </c>
      <c r="AF187" s="78" t="e">
        <f>AE187/I187</f>
        <v>#DIV/0!</v>
      </c>
    </row>
    <row r="188" spans="2:32" ht="23.25">
      <c r="B188" s="50">
        <v>4</v>
      </c>
      <c r="C188" s="46" t="str">
        <f t="shared" si="142"/>
        <v>PROSTALITY</v>
      </c>
      <c r="D188" s="55">
        <f t="shared" si="142"/>
        <v>14.5</v>
      </c>
      <c r="E188" s="96"/>
      <c r="F188" s="96">
        <f t="shared" si="143"/>
        <v>20</v>
      </c>
      <c r="G188" s="96">
        <f t="shared" si="143"/>
        <v>14</v>
      </c>
      <c r="H188" s="96">
        <f t="shared" si="143"/>
        <v>14.5</v>
      </c>
      <c r="I188" s="61">
        <f t="shared" si="156"/>
        <v>0</v>
      </c>
      <c r="J188" s="31"/>
      <c r="K188" s="30"/>
      <c r="L188" s="72">
        <f t="shared" si="144"/>
        <v>0</v>
      </c>
      <c r="M188" s="32"/>
      <c r="N188" s="65">
        <f t="shared" si="145"/>
        <v>0</v>
      </c>
      <c r="O188" s="32"/>
      <c r="P188" s="65">
        <f t="shared" si="146"/>
        <v>0</v>
      </c>
      <c r="Q188" s="32"/>
      <c r="R188" s="65">
        <f t="shared" si="147"/>
        <v>0</v>
      </c>
      <c r="S188" s="32"/>
      <c r="T188" s="65">
        <f t="shared" si="148"/>
        <v>0</v>
      </c>
      <c r="U188" s="33"/>
      <c r="V188" s="65">
        <f t="shared" si="149"/>
        <v>0</v>
      </c>
      <c r="W188" s="32"/>
      <c r="X188" s="68">
        <f t="shared" si="150"/>
        <v>0</v>
      </c>
      <c r="Y188" s="29">
        <f t="shared" si="151"/>
        <v>0</v>
      </c>
      <c r="Z188" s="65">
        <f t="shared" si="152"/>
        <v>0</v>
      </c>
      <c r="AA188" s="34" t="e">
        <f t="shared" si="153"/>
        <v>#DIV/0!</v>
      </c>
      <c r="AB188" s="32"/>
      <c r="AC188" s="65"/>
      <c r="AD188" s="32">
        <f t="shared" si="154"/>
        <v>0</v>
      </c>
      <c r="AE188" s="72">
        <f t="shared" si="155"/>
        <v>0</v>
      </c>
      <c r="AF188" s="76" t="e">
        <f>AE188/I188</f>
        <v>#DIV/0!</v>
      </c>
    </row>
    <row r="189" spans="2:32" ht="23.25">
      <c r="B189" s="51">
        <v>5</v>
      </c>
      <c r="C189" s="46">
        <f t="shared" si="142"/>
        <v>0</v>
      </c>
      <c r="D189" s="46">
        <f t="shared" si="142"/>
        <v>0</v>
      </c>
      <c r="E189" s="29"/>
      <c r="F189" s="29"/>
      <c r="G189" s="29"/>
      <c r="H189" s="29"/>
      <c r="I189" s="61">
        <f t="shared" si="156"/>
        <v>0</v>
      </c>
      <c r="J189" s="31"/>
      <c r="K189" s="30"/>
      <c r="L189" s="72">
        <f t="shared" si="144"/>
        <v>0</v>
      </c>
      <c r="M189" s="32"/>
      <c r="N189" s="65">
        <f t="shared" si="145"/>
        <v>0</v>
      </c>
      <c r="O189" s="32"/>
      <c r="P189" s="65">
        <f t="shared" si="146"/>
        <v>0</v>
      </c>
      <c r="Q189" s="32"/>
      <c r="R189" s="65">
        <f t="shared" si="147"/>
        <v>0</v>
      </c>
      <c r="S189" s="32"/>
      <c r="T189" s="65">
        <f t="shared" si="148"/>
        <v>0</v>
      </c>
      <c r="U189" s="33"/>
      <c r="V189" s="65">
        <f t="shared" si="149"/>
        <v>0</v>
      </c>
      <c r="W189" s="32"/>
      <c r="X189" s="68">
        <f t="shared" si="150"/>
        <v>0</v>
      </c>
      <c r="Y189" s="29">
        <f t="shared" si="151"/>
        <v>0</v>
      </c>
      <c r="Z189" s="65">
        <f t="shared" si="152"/>
        <v>0</v>
      </c>
      <c r="AA189" s="34" t="e">
        <f t="shared" si="153"/>
        <v>#DIV/0!</v>
      </c>
      <c r="AB189" s="32"/>
      <c r="AC189" s="65"/>
      <c r="AD189" s="32">
        <f t="shared" si="154"/>
        <v>0</v>
      </c>
      <c r="AE189" s="72">
        <f t="shared" si="155"/>
        <v>0</v>
      </c>
      <c r="AF189" s="76" t="e">
        <f>AE189/I189</f>
        <v>#DIV/0!</v>
      </c>
    </row>
    <row r="190" spans="2:32" ht="23.25">
      <c r="B190" s="50">
        <v>6</v>
      </c>
      <c r="C190" s="46">
        <f t="shared" si="142"/>
        <v>0</v>
      </c>
      <c r="D190" s="46">
        <f t="shared" si="142"/>
        <v>0</v>
      </c>
      <c r="E190" s="23"/>
      <c r="F190" s="23"/>
      <c r="G190" s="23"/>
      <c r="H190" s="23"/>
      <c r="I190" s="60">
        <f t="shared" si="156"/>
        <v>0</v>
      </c>
      <c r="J190" s="25"/>
      <c r="K190" s="24"/>
      <c r="L190" s="71">
        <f t="shared" si="144"/>
        <v>0</v>
      </c>
      <c r="M190" s="26"/>
      <c r="N190" s="64">
        <f t="shared" si="145"/>
        <v>0</v>
      </c>
      <c r="O190" s="26"/>
      <c r="P190" s="64">
        <f t="shared" si="146"/>
        <v>0</v>
      </c>
      <c r="Q190" s="26"/>
      <c r="R190" s="64">
        <f t="shared" si="147"/>
        <v>0</v>
      </c>
      <c r="S190" s="26"/>
      <c r="T190" s="64">
        <f t="shared" si="148"/>
        <v>0</v>
      </c>
      <c r="U190" s="27"/>
      <c r="V190" s="64">
        <f t="shared" si="149"/>
        <v>0</v>
      </c>
      <c r="W190" s="26"/>
      <c r="X190" s="68">
        <f t="shared" si="150"/>
        <v>0</v>
      </c>
      <c r="Y190" s="23">
        <f t="shared" si="151"/>
        <v>0</v>
      </c>
      <c r="Z190" s="64">
        <f t="shared" si="152"/>
        <v>0</v>
      </c>
      <c r="AA190" s="28" t="e">
        <f t="shared" si="153"/>
        <v>#DIV/0!</v>
      </c>
      <c r="AB190" s="26"/>
      <c r="AC190" s="64"/>
      <c r="AD190" s="26">
        <f t="shared" si="154"/>
        <v>0</v>
      </c>
      <c r="AE190" s="71">
        <f t="shared" si="155"/>
        <v>0</v>
      </c>
      <c r="AF190" s="76" t="e">
        <f>AE190/I190</f>
        <v>#DIV/0!</v>
      </c>
    </row>
    <row r="191" spans="2:32" ht="23.25">
      <c r="B191" s="51">
        <v>7</v>
      </c>
      <c r="C191" s="46">
        <f t="shared" si="142"/>
        <v>0</v>
      </c>
      <c r="D191" s="46">
        <f t="shared" si="142"/>
        <v>0</v>
      </c>
      <c r="E191" s="35"/>
      <c r="F191" s="35"/>
      <c r="G191" s="35"/>
      <c r="H191" s="35"/>
      <c r="I191" s="59">
        <f t="shared" si="156"/>
        <v>0</v>
      </c>
      <c r="J191" s="36"/>
      <c r="K191" s="17"/>
      <c r="L191" s="72">
        <f t="shared" si="144"/>
        <v>0</v>
      </c>
      <c r="M191" s="37"/>
      <c r="N191" s="66">
        <f t="shared" si="145"/>
        <v>0</v>
      </c>
      <c r="O191" s="37"/>
      <c r="P191" s="66">
        <f t="shared" si="146"/>
        <v>0</v>
      </c>
      <c r="Q191" s="37"/>
      <c r="R191" s="66">
        <f t="shared" si="147"/>
        <v>0</v>
      </c>
      <c r="S191" s="37"/>
      <c r="T191" s="66">
        <f t="shared" si="148"/>
        <v>0</v>
      </c>
      <c r="U191" s="38"/>
      <c r="V191" s="66">
        <f t="shared" si="149"/>
        <v>0</v>
      </c>
      <c r="W191" s="37"/>
      <c r="X191" s="68">
        <f t="shared" si="150"/>
        <v>0</v>
      </c>
      <c r="Y191" s="35">
        <f t="shared" si="151"/>
        <v>0</v>
      </c>
      <c r="Z191" s="66">
        <f t="shared" si="152"/>
        <v>0</v>
      </c>
      <c r="AA191" s="21" t="e">
        <f t="shared" si="153"/>
        <v>#DIV/0!</v>
      </c>
      <c r="AB191" s="37"/>
      <c r="AC191" s="66"/>
      <c r="AD191" s="37">
        <f t="shared" si="154"/>
        <v>0</v>
      </c>
      <c r="AE191" s="73">
        <f t="shared" si="155"/>
        <v>0</v>
      </c>
      <c r="AF191" s="75" t="e">
        <f>AE191/I191</f>
        <v>#DIV/0!</v>
      </c>
    </row>
    <row r="192" spans="2:32" ht="23.25">
      <c r="B192" s="50">
        <v>8</v>
      </c>
      <c r="C192" s="46">
        <f t="shared" si="142"/>
        <v>0</v>
      </c>
      <c r="D192" s="46">
        <f t="shared" si="142"/>
        <v>0</v>
      </c>
      <c r="E192" s="23"/>
      <c r="F192" s="23"/>
      <c r="G192" s="23"/>
      <c r="H192" s="23"/>
      <c r="I192" s="60">
        <f t="shared" si="156"/>
        <v>0</v>
      </c>
      <c r="J192" s="25"/>
      <c r="K192" s="30"/>
      <c r="L192" s="72">
        <f t="shared" si="144"/>
        <v>0</v>
      </c>
      <c r="M192" s="26"/>
      <c r="N192" s="64">
        <f t="shared" si="145"/>
        <v>0</v>
      </c>
      <c r="O192" s="26"/>
      <c r="P192" s="64">
        <f t="shared" si="146"/>
        <v>0</v>
      </c>
      <c r="Q192" s="26"/>
      <c r="R192" s="64">
        <f t="shared" si="147"/>
        <v>0</v>
      </c>
      <c r="S192" s="26"/>
      <c r="T192" s="64">
        <f t="shared" si="148"/>
        <v>0</v>
      </c>
      <c r="U192" s="27"/>
      <c r="V192" s="64">
        <f t="shared" si="149"/>
        <v>0</v>
      </c>
      <c r="W192" s="26"/>
      <c r="X192" s="68">
        <f t="shared" si="150"/>
        <v>0</v>
      </c>
      <c r="Y192" s="23">
        <f t="shared" si="151"/>
        <v>0</v>
      </c>
      <c r="Z192" s="64">
        <f t="shared" si="152"/>
        <v>0</v>
      </c>
      <c r="AA192" s="28" t="e">
        <f t="shared" si="153"/>
        <v>#DIV/0!</v>
      </c>
      <c r="AB192" s="26"/>
      <c r="AC192" s="64"/>
      <c r="AD192" s="26">
        <f t="shared" si="154"/>
        <v>0</v>
      </c>
      <c r="AE192" s="71">
        <f t="shared" si="155"/>
        <v>0</v>
      </c>
      <c r="AF192" s="76" t="e">
        <f>AE192/I192</f>
        <v>#DIV/0!</v>
      </c>
    </row>
    <row r="193" spans="2:32" ht="23.25">
      <c r="B193" s="51">
        <v>9</v>
      </c>
      <c r="C193" s="46">
        <f t="shared" si="142"/>
        <v>0</v>
      </c>
      <c r="D193" s="46">
        <f t="shared" si="142"/>
        <v>0</v>
      </c>
      <c r="E193" s="23"/>
      <c r="F193" s="23"/>
      <c r="G193" s="23"/>
      <c r="H193" s="23"/>
      <c r="I193" s="60">
        <f t="shared" si="156"/>
        <v>0</v>
      </c>
      <c r="J193" s="25"/>
      <c r="K193" s="30"/>
      <c r="L193" s="71">
        <f t="shared" si="144"/>
        <v>0</v>
      </c>
      <c r="M193" s="26"/>
      <c r="N193" s="64">
        <f t="shared" si="145"/>
        <v>0</v>
      </c>
      <c r="O193" s="26"/>
      <c r="P193" s="64">
        <f t="shared" si="146"/>
        <v>0</v>
      </c>
      <c r="Q193" s="26"/>
      <c r="R193" s="64">
        <f t="shared" si="147"/>
        <v>0</v>
      </c>
      <c r="S193" s="26"/>
      <c r="T193" s="64">
        <f t="shared" si="148"/>
        <v>0</v>
      </c>
      <c r="U193" s="26"/>
      <c r="V193" s="64">
        <f t="shared" si="149"/>
        <v>0</v>
      </c>
      <c r="W193" s="26"/>
      <c r="X193" s="68">
        <f t="shared" si="150"/>
        <v>0</v>
      </c>
      <c r="Y193" s="23">
        <f t="shared" si="151"/>
        <v>0</v>
      </c>
      <c r="Z193" s="64">
        <f t="shared" si="152"/>
        <v>0</v>
      </c>
      <c r="AA193" s="28" t="e">
        <f t="shared" si="153"/>
        <v>#DIV/0!</v>
      </c>
      <c r="AB193" s="26"/>
      <c r="AC193" s="64"/>
      <c r="AD193" s="26">
        <f t="shared" si="154"/>
        <v>0</v>
      </c>
      <c r="AE193" s="71">
        <f t="shared" si="155"/>
        <v>0</v>
      </c>
      <c r="AF193" s="75" t="e">
        <f>AE193/I193</f>
        <v>#DIV/0!</v>
      </c>
    </row>
    <row r="194" spans="2:32" ht="23.25">
      <c r="B194" s="50">
        <v>10</v>
      </c>
      <c r="C194" s="46">
        <f t="shared" si="142"/>
        <v>0</v>
      </c>
      <c r="D194" s="46">
        <f t="shared" si="142"/>
        <v>0</v>
      </c>
      <c r="E194" s="35"/>
      <c r="F194" s="35"/>
      <c r="G194" s="35"/>
      <c r="H194" s="35"/>
      <c r="I194" s="59">
        <f t="shared" si="156"/>
        <v>0</v>
      </c>
      <c r="J194" s="36"/>
      <c r="K194" s="30"/>
      <c r="L194" s="71">
        <f t="shared" si="144"/>
        <v>0</v>
      </c>
      <c r="M194" s="37"/>
      <c r="N194" s="66">
        <f t="shared" si="145"/>
        <v>0</v>
      </c>
      <c r="O194" s="37"/>
      <c r="P194" s="66">
        <f t="shared" si="146"/>
        <v>0</v>
      </c>
      <c r="Q194" s="37"/>
      <c r="R194" s="66">
        <f t="shared" si="147"/>
        <v>0</v>
      </c>
      <c r="S194" s="37"/>
      <c r="T194" s="66">
        <f t="shared" si="148"/>
        <v>0</v>
      </c>
      <c r="U194" s="37"/>
      <c r="V194" s="66">
        <f t="shared" si="149"/>
        <v>0</v>
      </c>
      <c r="W194" s="37"/>
      <c r="X194" s="68">
        <f t="shared" si="150"/>
        <v>0</v>
      </c>
      <c r="Y194" s="35">
        <f t="shared" si="151"/>
        <v>0</v>
      </c>
      <c r="Z194" s="66">
        <f t="shared" si="152"/>
        <v>0</v>
      </c>
      <c r="AA194" s="21" t="e">
        <f t="shared" si="153"/>
        <v>#DIV/0!</v>
      </c>
      <c r="AB194" s="37"/>
      <c r="AC194" s="66"/>
      <c r="AD194" s="37">
        <f t="shared" si="154"/>
        <v>0</v>
      </c>
      <c r="AE194" s="73">
        <f t="shared" si="155"/>
        <v>0</v>
      </c>
      <c r="AF194" s="78" t="e">
        <f>AE194/I194</f>
        <v>#DIV/0!</v>
      </c>
    </row>
    <row r="195" spans="2:32" ht="23.25">
      <c r="B195" s="51">
        <v>11</v>
      </c>
      <c r="C195" s="46">
        <f t="shared" si="142"/>
        <v>0</v>
      </c>
      <c r="D195" s="46">
        <f t="shared" si="142"/>
        <v>0</v>
      </c>
      <c r="E195" s="23"/>
      <c r="F195" s="23"/>
      <c r="G195" s="23"/>
      <c r="H195" s="23"/>
      <c r="I195" s="60">
        <f t="shared" si="156"/>
        <v>0</v>
      </c>
      <c r="J195" s="25"/>
      <c r="K195" s="24"/>
      <c r="L195" s="72">
        <f t="shared" si="144"/>
        <v>0</v>
      </c>
      <c r="M195" s="26"/>
      <c r="N195" s="64">
        <f t="shared" si="145"/>
        <v>0</v>
      </c>
      <c r="O195" s="26"/>
      <c r="P195" s="64">
        <f t="shared" si="146"/>
        <v>0</v>
      </c>
      <c r="Q195" s="26"/>
      <c r="R195" s="64">
        <f t="shared" si="147"/>
        <v>0</v>
      </c>
      <c r="S195" s="26"/>
      <c r="T195" s="64">
        <f t="shared" si="148"/>
        <v>0</v>
      </c>
      <c r="U195" s="26"/>
      <c r="V195" s="64">
        <f t="shared" si="149"/>
        <v>0</v>
      </c>
      <c r="W195" s="26"/>
      <c r="X195" s="68">
        <f t="shared" si="150"/>
        <v>0</v>
      </c>
      <c r="Y195" s="23">
        <f t="shared" si="151"/>
        <v>0</v>
      </c>
      <c r="Z195" s="64">
        <f t="shared" si="152"/>
        <v>0</v>
      </c>
      <c r="AA195" s="28" t="e">
        <f t="shared" si="153"/>
        <v>#DIV/0!</v>
      </c>
      <c r="AB195" s="26"/>
      <c r="AC195" s="64"/>
      <c r="AD195" s="26">
        <f t="shared" si="154"/>
        <v>0</v>
      </c>
      <c r="AE195" s="71">
        <f t="shared" si="155"/>
        <v>0</v>
      </c>
      <c r="AF195" s="78" t="e">
        <f>AE195/I195</f>
        <v>#DIV/0!</v>
      </c>
    </row>
    <row r="196" spans="2:32" ht="24" thickBot="1">
      <c r="B196" s="52">
        <v>12</v>
      </c>
      <c r="C196" s="46">
        <f t="shared" si="142"/>
        <v>0</v>
      </c>
      <c r="D196" s="46">
        <f t="shared" si="142"/>
        <v>0</v>
      </c>
      <c r="E196" s="39"/>
      <c r="F196" s="39"/>
      <c r="G196" s="39"/>
      <c r="H196" s="39"/>
      <c r="I196" s="62">
        <f t="shared" si="156"/>
        <v>0</v>
      </c>
      <c r="J196" s="40"/>
      <c r="K196" s="17"/>
      <c r="L196" s="72">
        <f t="shared" si="144"/>
        <v>0</v>
      </c>
      <c r="M196" s="41"/>
      <c r="N196" s="69">
        <f t="shared" si="145"/>
        <v>0</v>
      </c>
      <c r="O196" s="41"/>
      <c r="P196" s="69">
        <f t="shared" si="146"/>
        <v>0</v>
      </c>
      <c r="Q196" s="41"/>
      <c r="R196" s="69">
        <f t="shared" si="147"/>
        <v>0</v>
      </c>
      <c r="S196" s="41"/>
      <c r="T196" s="69">
        <f t="shared" si="148"/>
        <v>0</v>
      </c>
      <c r="U196" s="41"/>
      <c r="V196" s="69">
        <f t="shared" si="149"/>
        <v>0</v>
      </c>
      <c r="W196" s="41"/>
      <c r="X196" s="68">
        <f t="shared" si="150"/>
        <v>0</v>
      </c>
      <c r="Y196" s="39">
        <f t="shared" si="151"/>
        <v>0</v>
      </c>
      <c r="Z196" s="69">
        <f t="shared" si="152"/>
        <v>0</v>
      </c>
      <c r="AA196" s="11" t="e">
        <f t="shared" si="153"/>
        <v>#DIV/0!</v>
      </c>
      <c r="AB196" s="42"/>
      <c r="AC196" s="67"/>
      <c r="AD196" s="42">
        <f t="shared" si="154"/>
        <v>0</v>
      </c>
      <c r="AE196" s="79">
        <f t="shared" si="155"/>
        <v>0</v>
      </c>
      <c r="AF196" s="77" t="e">
        <f>AE196/I196</f>
        <v>#DIV/0!</v>
      </c>
    </row>
    <row r="197" spans="2:32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10">
        <f>SUM(AE185:AE196)</f>
        <v>0</v>
      </c>
      <c r="AE197" s="10"/>
      <c r="AF197" s="14" t="e">
        <f>AD197/E197</f>
        <v>#DIV/0!</v>
      </c>
    </row>
    <row r="198" spans="2:32" ht="15" thickTop="1"/>
    <row r="199" spans="2:32" ht="14.25"/>
    <row r="200" spans="2:32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</row>
    <row r="201" spans="2:32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</row>
    <row r="202" spans="2:32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</row>
    <row r="203" spans="2:32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Jan 2016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</row>
    <row r="204" spans="2:32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</row>
    <row r="205" spans="2:32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57">G183</f>
        <v>R.X</v>
      </c>
      <c r="H205" s="100" t="str">
        <f t="shared" si="157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08" t="s">
        <v>3</v>
      </c>
      <c r="AE205" s="109"/>
      <c r="AF205" s="111"/>
    </row>
    <row r="206" spans="2:32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12" t="s">
        <v>8</v>
      </c>
      <c r="AE206" s="9" t="s">
        <v>28</v>
      </c>
      <c r="AF206" s="13" t="s">
        <v>9</v>
      </c>
    </row>
    <row r="207" spans="2:32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58">G185</f>
        <v>28.35</v>
      </c>
      <c r="H207" s="94">
        <f t="shared" si="158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22">
        <f>Y207+AB207</f>
        <v>0</v>
      </c>
      <c r="AE207" s="70">
        <f>AC207+Z207</f>
        <v>0</v>
      </c>
      <c r="AF207" s="74" t="e">
        <f>AE207/I207</f>
        <v>#DIV/0!</v>
      </c>
    </row>
    <row r="208" spans="2:32" ht="23.25">
      <c r="B208" s="50">
        <v>2</v>
      </c>
      <c r="C208" s="46" t="str">
        <f t="shared" ref="C208:D218" si="159">C186</f>
        <v>PREGATREND 100</v>
      </c>
      <c r="D208" s="55">
        <f t="shared" si="159"/>
        <v>54.72</v>
      </c>
      <c r="E208" s="95"/>
      <c r="F208" s="95">
        <f t="shared" ref="F208:H210" si="160">F186</f>
        <v>76</v>
      </c>
      <c r="G208" s="95">
        <f t="shared" si="160"/>
        <v>53.2</v>
      </c>
      <c r="H208" s="95">
        <f t="shared" si="160"/>
        <v>53.5</v>
      </c>
      <c r="I208" s="60">
        <f>E208*D208</f>
        <v>0</v>
      </c>
      <c r="J208" s="25"/>
      <c r="K208" s="24"/>
      <c r="L208" s="71">
        <f t="shared" ref="L208:L218" si="161">J208*F208*((100-K208)/100)</f>
        <v>0</v>
      </c>
      <c r="M208" s="26"/>
      <c r="N208" s="64">
        <f t="shared" ref="N208:N218" si="162">M208*D208</f>
        <v>0</v>
      </c>
      <c r="O208" s="26"/>
      <c r="P208" s="64">
        <f t="shared" ref="P208:P218" si="163">O208*D208</f>
        <v>0</v>
      </c>
      <c r="Q208" s="26"/>
      <c r="R208" s="64">
        <f t="shared" ref="R208:R218" si="164">Q208*D208</f>
        <v>0</v>
      </c>
      <c r="S208" s="26"/>
      <c r="T208" s="64">
        <f t="shared" ref="T208:T218" si="165">S208*D208</f>
        <v>0</v>
      </c>
      <c r="U208" s="27"/>
      <c r="V208" s="64">
        <f t="shared" ref="V208:V218" si="166">U208*D208</f>
        <v>0</v>
      </c>
      <c r="W208" s="26"/>
      <c r="X208" s="68">
        <f t="shared" ref="X208:X218" si="167">W208*G208</f>
        <v>0</v>
      </c>
      <c r="Y208" s="23">
        <f t="shared" ref="Y208:Y218" si="168">SUM(W208+U208+S208+Q208+O208+M208+J208)</f>
        <v>0</v>
      </c>
      <c r="Z208" s="64">
        <f t="shared" ref="Z208:Z218" si="169">SUM(X208,V208,T208,R208,P208,N208,L208)</f>
        <v>0</v>
      </c>
      <c r="AA208" s="28" t="e">
        <f t="shared" ref="AA208:AA218" si="170">Z208/I208</f>
        <v>#DIV/0!</v>
      </c>
      <c r="AB208" s="26"/>
      <c r="AC208" s="64"/>
      <c r="AD208" s="26">
        <f t="shared" ref="AD208:AD218" si="171">Y208+AB208</f>
        <v>0</v>
      </c>
      <c r="AE208" s="71">
        <f t="shared" ref="AE208:AE218" si="172">AC208+Z208</f>
        <v>0</v>
      </c>
      <c r="AF208" s="76" t="e">
        <f>AE208/I208</f>
        <v>#DIV/0!</v>
      </c>
    </row>
    <row r="209" spans="2:32" ht="23.25">
      <c r="B209" s="51">
        <v>3</v>
      </c>
      <c r="C209" s="46" t="str">
        <f t="shared" si="159"/>
        <v>TRENDO</v>
      </c>
      <c r="D209" s="55">
        <f t="shared" si="159"/>
        <v>14.5</v>
      </c>
      <c r="E209" s="95"/>
      <c r="F209" s="95">
        <f t="shared" si="160"/>
        <v>20</v>
      </c>
      <c r="G209" s="95">
        <f t="shared" si="160"/>
        <v>14</v>
      </c>
      <c r="H209" s="95">
        <f t="shared" si="160"/>
        <v>14.5</v>
      </c>
      <c r="I209" s="60">
        <f t="shared" ref="I209:I218" si="173">E209*D209</f>
        <v>0</v>
      </c>
      <c r="J209" s="25"/>
      <c r="K209" s="24"/>
      <c r="L209" s="71">
        <f t="shared" si="161"/>
        <v>0</v>
      </c>
      <c r="M209" s="26"/>
      <c r="N209" s="64">
        <f t="shared" si="162"/>
        <v>0</v>
      </c>
      <c r="O209" s="26"/>
      <c r="P209" s="64">
        <f t="shared" si="163"/>
        <v>0</v>
      </c>
      <c r="Q209" s="26"/>
      <c r="R209" s="64">
        <f t="shared" si="164"/>
        <v>0</v>
      </c>
      <c r="S209" s="26"/>
      <c r="T209" s="64">
        <f t="shared" si="165"/>
        <v>0</v>
      </c>
      <c r="U209" s="27"/>
      <c r="V209" s="64">
        <f t="shared" si="166"/>
        <v>0</v>
      </c>
      <c r="W209" s="26"/>
      <c r="X209" s="68">
        <f t="shared" si="167"/>
        <v>0</v>
      </c>
      <c r="Y209" s="23">
        <f t="shared" si="168"/>
        <v>0</v>
      </c>
      <c r="Z209" s="64">
        <f t="shared" si="169"/>
        <v>0</v>
      </c>
      <c r="AA209" s="28" t="e">
        <f t="shared" si="170"/>
        <v>#DIV/0!</v>
      </c>
      <c r="AB209" s="26"/>
      <c r="AC209" s="64"/>
      <c r="AD209" s="26">
        <f t="shared" si="171"/>
        <v>0</v>
      </c>
      <c r="AE209" s="71">
        <f t="shared" si="172"/>
        <v>0</v>
      </c>
      <c r="AF209" s="78" t="e">
        <f>AE209/I209</f>
        <v>#DIV/0!</v>
      </c>
    </row>
    <row r="210" spans="2:32" ht="23.25">
      <c r="B210" s="50">
        <v>4</v>
      </c>
      <c r="C210" s="46" t="str">
        <f t="shared" si="159"/>
        <v>PROSTALITY</v>
      </c>
      <c r="D210" s="55">
        <f t="shared" si="159"/>
        <v>14.5</v>
      </c>
      <c r="E210" s="96"/>
      <c r="F210" s="96">
        <f t="shared" si="160"/>
        <v>20</v>
      </c>
      <c r="G210" s="96">
        <f t="shared" si="160"/>
        <v>14</v>
      </c>
      <c r="H210" s="96">
        <f t="shared" si="160"/>
        <v>14.5</v>
      </c>
      <c r="I210" s="61">
        <f t="shared" si="173"/>
        <v>0</v>
      </c>
      <c r="J210" s="31"/>
      <c r="K210" s="30"/>
      <c r="L210" s="72">
        <f t="shared" si="161"/>
        <v>0</v>
      </c>
      <c r="M210" s="32"/>
      <c r="N210" s="65">
        <f t="shared" si="162"/>
        <v>0</v>
      </c>
      <c r="O210" s="32"/>
      <c r="P210" s="65">
        <f t="shared" si="163"/>
        <v>0</v>
      </c>
      <c r="Q210" s="32"/>
      <c r="R210" s="65">
        <f t="shared" si="164"/>
        <v>0</v>
      </c>
      <c r="S210" s="32"/>
      <c r="T210" s="65">
        <f t="shared" si="165"/>
        <v>0</v>
      </c>
      <c r="U210" s="33"/>
      <c r="V210" s="65">
        <f t="shared" si="166"/>
        <v>0</v>
      </c>
      <c r="W210" s="32"/>
      <c r="X210" s="68">
        <f t="shared" si="167"/>
        <v>0</v>
      </c>
      <c r="Y210" s="29">
        <f t="shared" si="168"/>
        <v>0</v>
      </c>
      <c r="Z210" s="65">
        <f t="shared" si="169"/>
        <v>0</v>
      </c>
      <c r="AA210" s="34" t="e">
        <f t="shared" si="170"/>
        <v>#DIV/0!</v>
      </c>
      <c r="AB210" s="32"/>
      <c r="AC210" s="65"/>
      <c r="AD210" s="32">
        <f t="shared" si="171"/>
        <v>0</v>
      </c>
      <c r="AE210" s="72">
        <f t="shared" si="172"/>
        <v>0</v>
      </c>
      <c r="AF210" s="76" t="e">
        <f>AE210/I210</f>
        <v>#DIV/0!</v>
      </c>
    </row>
    <row r="211" spans="2:32" ht="23.25">
      <c r="B211" s="51">
        <v>5</v>
      </c>
      <c r="C211" s="46">
        <f t="shared" si="159"/>
        <v>0</v>
      </c>
      <c r="D211" s="46">
        <f t="shared" si="159"/>
        <v>0</v>
      </c>
      <c r="E211" s="29"/>
      <c r="F211" s="29"/>
      <c r="G211" s="29"/>
      <c r="H211" s="29"/>
      <c r="I211" s="61">
        <f t="shared" si="173"/>
        <v>0</v>
      </c>
      <c r="J211" s="31"/>
      <c r="K211" s="30"/>
      <c r="L211" s="72">
        <f t="shared" si="161"/>
        <v>0</v>
      </c>
      <c r="M211" s="32"/>
      <c r="N211" s="65">
        <f t="shared" si="162"/>
        <v>0</v>
      </c>
      <c r="O211" s="32"/>
      <c r="P211" s="65">
        <f t="shared" si="163"/>
        <v>0</v>
      </c>
      <c r="Q211" s="32"/>
      <c r="R211" s="65">
        <f t="shared" si="164"/>
        <v>0</v>
      </c>
      <c r="S211" s="32"/>
      <c r="T211" s="65">
        <f t="shared" si="165"/>
        <v>0</v>
      </c>
      <c r="U211" s="33"/>
      <c r="V211" s="65">
        <f t="shared" si="166"/>
        <v>0</v>
      </c>
      <c r="W211" s="32"/>
      <c r="X211" s="68">
        <f t="shared" si="167"/>
        <v>0</v>
      </c>
      <c r="Y211" s="29">
        <f t="shared" si="168"/>
        <v>0</v>
      </c>
      <c r="Z211" s="65">
        <f t="shared" si="169"/>
        <v>0</v>
      </c>
      <c r="AA211" s="34" t="e">
        <f t="shared" si="170"/>
        <v>#DIV/0!</v>
      </c>
      <c r="AB211" s="32"/>
      <c r="AC211" s="65"/>
      <c r="AD211" s="32">
        <f t="shared" si="171"/>
        <v>0</v>
      </c>
      <c r="AE211" s="72">
        <f t="shared" si="172"/>
        <v>0</v>
      </c>
      <c r="AF211" s="76" t="e">
        <f>AE211/I211</f>
        <v>#DIV/0!</v>
      </c>
    </row>
    <row r="212" spans="2:32" ht="23.25">
      <c r="B212" s="50">
        <v>6</v>
      </c>
      <c r="C212" s="46">
        <f t="shared" si="159"/>
        <v>0</v>
      </c>
      <c r="D212" s="46">
        <f t="shared" si="159"/>
        <v>0</v>
      </c>
      <c r="E212" s="23"/>
      <c r="F212" s="23"/>
      <c r="G212" s="23"/>
      <c r="H212" s="23"/>
      <c r="I212" s="60">
        <f t="shared" si="173"/>
        <v>0</v>
      </c>
      <c r="J212" s="25"/>
      <c r="K212" s="24"/>
      <c r="L212" s="71">
        <f t="shared" si="161"/>
        <v>0</v>
      </c>
      <c r="M212" s="26"/>
      <c r="N212" s="64">
        <f t="shared" si="162"/>
        <v>0</v>
      </c>
      <c r="O212" s="26"/>
      <c r="P212" s="64">
        <f t="shared" si="163"/>
        <v>0</v>
      </c>
      <c r="Q212" s="26"/>
      <c r="R212" s="64">
        <f t="shared" si="164"/>
        <v>0</v>
      </c>
      <c r="S212" s="26"/>
      <c r="T212" s="64">
        <f t="shared" si="165"/>
        <v>0</v>
      </c>
      <c r="U212" s="27"/>
      <c r="V212" s="64">
        <f t="shared" si="166"/>
        <v>0</v>
      </c>
      <c r="W212" s="26"/>
      <c r="X212" s="68">
        <f t="shared" si="167"/>
        <v>0</v>
      </c>
      <c r="Y212" s="23">
        <f t="shared" si="168"/>
        <v>0</v>
      </c>
      <c r="Z212" s="64">
        <f t="shared" si="169"/>
        <v>0</v>
      </c>
      <c r="AA212" s="28" t="e">
        <f t="shared" si="170"/>
        <v>#DIV/0!</v>
      </c>
      <c r="AB212" s="26"/>
      <c r="AC212" s="64"/>
      <c r="AD212" s="26">
        <f t="shared" si="171"/>
        <v>0</v>
      </c>
      <c r="AE212" s="71">
        <f t="shared" si="172"/>
        <v>0</v>
      </c>
      <c r="AF212" s="76" t="e">
        <f>AE212/I212</f>
        <v>#DIV/0!</v>
      </c>
    </row>
    <row r="213" spans="2:32" ht="23.25">
      <c r="B213" s="51">
        <v>7</v>
      </c>
      <c r="C213" s="46">
        <f t="shared" si="159"/>
        <v>0</v>
      </c>
      <c r="D213" s="46">
        <f t="shared" si="159"/>
        <v>0</v>
      </c>
      <c r="E213" s="35"/>
      <c r="F213" s="35"/>
      <c r="G213" s="35"/>
      <c r="H213" s="35"/>
      <c r="I213" s="59">
        <f t="shared" si="173"/>
        <v>0</v>
      </c>
      <c r="J213" s="36"/>
      <c r="K213" s="17"/>
      <c r="L213" s="72">
        <f t="shared" si="161"/>
        <v>0</v>
      </c>
      <c r="M213" s="37"/>
      <c r="N213" s="66">
        <f t="shared" si="162"/>
        <v>0</v>
      </c>
      <c r="O213" s="37"/>
      <c r="P213" s="66">
        <f t="shared" si="163"/>
        <v>0</v>
      </c>
      <c r="Q213" s="37"/>
      <c r="R213" s="66">
        <f t="shared" si="164"/>
        <v>0</v>
      </c>
      <c r="S213" s="37"/>
      <c r="T213" s="66">
        <f t="shared" si="165"/>
        <v>0</v>
      </c>
      <c r="U213" s="38"/>
      <c r="V213" s="66">
        <f t="shared" si="166"/>
        <v>0</v>
      </c>
      <c r="W213" s="37"/>
      <c r="X213" s="68">
        <f t="shared" si="167"/>
        <v>0</v>
      </c>
      <c r="Y213" s="35">
        <f t="shared" si="168"/>
        <v>0</v>
      </c>
      <c r="Z213" s="66">
        <f t="shared" si="169"/>
        <v>0</v>
      </c>
      <c r="AA213" s="21" t="e">
        <f t="shared" si="170"/>
        <v>#DIV/0!</v>
      </c>
      <c r="AB213" s="37"/>
      <c r="AC213" s="66"/>
      <c r="AD213" s="37">
        <f t="shared" si="171"/>
        <v>0</v>
      </c>
      <c r="AE213" s="73">
        <f t="shared" si="172"/>
        <v>0</v>
      </c>
      <c r="AF213" s="75" t="e">
        <f>AE213/I213</f>
        <v>#DIV/0!</v>
      </c>
    </row>
    <row r="214" spans="2:32" ht="23.25">
      <c r="B214" s="50">
        <v>8</v>
      </c>
      <c r="C214" s="46">
        <f t="shared" si="159"/>
        <v>0</v>
      </c>
      <c r="D214" s="46">
        <f t="shared" si="159"/>
        <v>0</v>
      </c>
      <c r="E214" s="23"/>
      <c r="F214" s="23"/>
      <c r="G214" s="23"/>
      <c r="H214" s="23"/>
      <c r="I214" s="60">
        <f t="shared" si="173"/>
        <v>0</v>
      </c>
      <c r="J214" s="25"/>
      <c r="K214" s="30"/>
      <c r="L214" s="72">
        <f t="shared" si="161"/>
        <v>0</v>
      </c>
      <c r="M214" s="26"/>
      <c r="N214" s="64">
        <f t="shared" si="162"/>
        <v>0</v>
      </c>
      <c r="O214" s="26"/>
      <c r="P214" s="64">
        <f t="shared" si="163"/>
        <v>0</v>
      </c>
      <c r="Q214" s="26"/>
      <c r="R214" s="64">
        <f t="shared" si="164"/>
        <v>0</v>
      </c>
      <c r="S214" s="26"/>
      <c r="T214" s="64">
        <f t="shared" si="165"/>
        <v>0</v>
      </c>
      <c r="U214" s="27"/>
      <c r="V214" s="64">
        <f t="shared" si="166"/>
        <v>0</v>
      </c>
      <c r="W214" s="26"/>
      <c r="X214" s="68">
        <f t="shared" si="167"/>
        <v>0</v>
      </c>
      <c r="Y214" s="23">
        <f t="shared" si="168"/>
        <v>0</v>
      </c>
      <c r="Z214" s="64">
        <f t="shared" si="169"/>
        <v>0</v>
      </c>
      <c r="AA214" s="28" t="e">
        <f t="shared" si="170"/>
        <v>#DIV/0!</v>
      </c>
      <c r="AB214" s="26"/>
      <c r="AC214" s="64"/>
      <c r="AD214" s="26">
        <f t="shared" si="171"/>
        <v>0</v>
      </c>
      <c r="AE214" s="71">
        <f t="shared" si="172"/>
        <v>0</v>
      </c>
      <c r="AF214" s="76" t="e">
        <f>AE214/I214</f>
        <v>#DIV/0!</v>
      </c>
    </row>
    <row r="215" spans="2:32" ht="23.25">
      <c r="B215" s="51">
        <v>9</v>
      </c>
      <c r="C215" s="46">
        <f t="shared" si="159"/>
        <v>0</v>
      </c>
      <c r="D215" s="46">
        <f t="shared" si="159"/>
        <v>0</v>
      </c>
      <c r="E215" s="23"/>
      <c r="F215" s="23"/>
      <c r="G215" s="23"/>
      <c r="H215" s="23"/>
      <c r="I215" s="60">
        <f t="shared" si="173"/>
        <v>0</v>
      </c>
      <c r="J215" s="25"/>
      <c r="K215" s="24"/>
      <c r="L215" s="71">
        <f t="shared" si="161"/>
        <v>0</v>
      </c>
      <c r="M215" s="26"/>
      <c r="N215" s="64">
        <f t="shared" si="162"/>
        <v>0</v>
      </c>
      <c r="O215" s="26"/>
      <c r="P215" s="64">
        <f t="shared" si="163"/>
        <v>0</v>
      </c>
      <c r="Q215" s="26"/>
      <c r="R215" s="64">
        <f t="shared" si="164"/>
        <v>0</v>
      </c>
      <c r="S215" s="26"/>
      <c r="T215" s="64">
        <f t="shared" si="165"/>
        <v>0</v>
      </c>
      <c r="U215" s="26"/>
      <c r="V215" s="64">
        <f t="shared" si="166"/>
        <v>0</v>
      </c>
      <c r="W215" s="26"/>
      <c r="X215" s="68">
        <f t="shared" si="167"/>
        <v>0</v>
      </c>
      <c r="Y215" s="23">
        <f t="shared" si="168"/>
        <v>0</v>
      </c>
      <c r="Z215" s="64">
        <f t="shared" si="169"/>
        <v>0</v>
      </c>
      <c r="AA215" s="28" t="e">
        <f t="shared" si="170"/>
        <v>#DIV/0!</v>
      </c>
      <c r="AB215" s="26"/>
      <c r="AC215" s="64"/>
      <c r="AD215" s="26">
        <f t="shared" si="171"/>
        <v>0</v>
      </c>
      <c r="AE215" s="71">
        <f t="shared" si="172"/>
        <v>0</v>
      </c>
      <c r="AF215" s="75" t="e">
        <f>AE215/I215</f>
        <v>#DIV/0!</v>
      </c>
    </row>
    <row r="216" spans="2:32" ht="23.25">
      <c r="B216" s="50">
        <v>10</v>
      </c>
      <c r="C216" s="46">
        <f t="shared" si="159"/>
        <v>0</v>
      </c>
      <c r="D216" s="46">
        <f t="shared" si="159"/>
        <v>0</v>
      </c>
      <c r="E216" s="35"/>
      <c r="F216" s="35"/>
      <c r="G216" s="35"/>
      <c r="H216" s="35"/>
      <c r="I216" s="59">
        <f t="shared" si="173"/>
        <v>0</v>
      </c>
      <c r="J216" s="36"/>
      <c r="K216" s="17"/>
      <c r="L216" s="71">
        <f t="shared" si="161"/>
        <v>0</v>
      </c>
      <c r="M216" s="37"/>
      <c r="N216" s="66">
        <f t="shared" si="162"/>
        <v>0</v>
      </c>
      <c r="O216" s="37"/>
      <c r="P216" s="66">
        <f t="shared" si="163"/>
        <v>0</v>
      </c>
      <c r="Q216" s="37"/>
      <c r="R216" s="66">
        <f t="shared" si="164"/>
        <v>0</v>
      </c>
      <c r="S216" s="37"/>
      <c r="T216" s="66">
        <f t="shared" si="165"/>
        <v>0</v>
      </c>
      <c r="U216" s="37"/>
      <c r="V216" s="66">
        <f t="shared" si="166"/>
        <v>0</v>
      </c>
      <c r="W216" s="37"/>
      <c r="X216" s="68">
        <f t="shared" si="167"/>
        <v>0</v>
      </c>
      <c r="Y216" s="35">
        <f t="shared" si="168"/>
        <v>0</v>
      </c>
      <c r="Z216" s="66">
        <f t="shared" si="169"/>
        <v>0</v>
      </c>
      <c r="AA216" s="21" t="e">
        <f t="shared" si="170"/>
        <v>#DIV/0!</v>
      </c>
      <c r="AB216" s="37"/>
      <c r="AC216" s="66"/>
      <c r="AD216" s="37">
        <f t="shared" si="171"/>
        <v>0</v>
      </c>
      <c r="AE216" s="73">
        <f t="shared" si="172"/>
        <v>0</v>
      </c>
      <c r="AF216" s="78" t="e">
        <f>AE216/I216</f>
        <v>#DIV/0!</v>
      </c>
    </row>
    <row r="217" spans="2:32" ht="23.25">
      <c r="B217" s="51">
        <v>11</v>
      </c>
      <c r="C217" s="46">
        <f t="shared" si="159"/>
        <v>0</v>
      </c>
      <c r="D217" s="46">
        <f t="shared" si="159"/>
        <v>0</v>
      </c>
      <c r="E217" s="23"/>
      <c r="F217" s="23"/>
      <c r="G217" s="23"/>
      <c r="H217" s="23"/>
      <c r="I217" s="60">
        <f t="shared" si="173"/>
        <v>0</v>
      </c>
      <c r="J217" s="25"/>
      <c r="K217" s="30"/>
      <c r="L217" s="72">
        <f t="shared" si="161"/>
        <v>0</v>
      </c>
      <c r="M217" s="26"/>
      <c r="N217" s="64">
        <f t="shared" si="162"/>
        <v>0</v>
      </c>
      <c r="O217" s="26"/>
      <c r="P217" s="64">
        <f t="shared" si="163"/>
        <v>0</v>
      </c>
      <c r="Q217" s="26"/>
      <c r="R217" s="64">
        <f t="shared" si="164"/>
        <v>0</v>
      </c>
      <c r="S217" s="26"/>
      <c r="T217" s="64">
        <f t="shared" si="165"/>
        <v>0</v>
      </c>
      <c r="U217" s="26"/>
      <c r="V217" s="64">
        <f t="shared" si="166"/>
        <v>0</v>
      </c>
      <c r="W217" s="26"/>
      <c r="X217" s="68">
        <f t="shared" si="167"/>
        <v>0</v>
      </c>
      <c r="Y217" s="23">
        <f t="shared" si="168"/>
        <v>0</v>
      </c>
      <c r="Z217" s="64">
        <f t="shared" si="169"/>
        <v>0</v>
      </c>
      <c r="AA217" s="28" t="e">
        <f t="shared" si="170"/>
        <v>#DIV/0!</v>
      </c>
      <c r="AB217" s="26"/>
      <c r="AC217" s="64"/>
      <c r="AD217" s="26">
        <f t="shared" si="171"/>
        <v>0</v>
      </c>
      <c r="AE217" s="71">
        <f t="shared" si="172"/>
        <v>0</v>
      </c>
      <c r="AF217" s="78" t="e">
        <f>AE217/I217</f>
        <v>#DIV/0!</v>
      </c>
    </row>
    <row r="218" spans="2:32" ht="24" thickBot="1">
      <c r="B218" s="52">
        <v>12</v>
      </c>
      <c r="C218" s="46">
        <f t="shared" si="159"/>
        <v>0</v>
      </c>
      <c r="D218" s="46">
        <f t="shared" si="159"/>
        <v>0</v>
      </c>
      <c r="E218" s="39"/>
      <c r="F218" s="39"/>
      <c r="G218" s="39"/>
      <c r="H218" s="39"/>
      <c r="I218" s="62">
        <f t="shared" si="173"/>
        <v>0</v>
      </c>
      <c r="J218" s="40"/>
      <c r="K218" s="24"/>
      <c r="L218" s="72">
        <f t="shared" si="161"/>
        <v>0</v>
      </c>
      <c r="M218" s="41"/>
      <c r="N218" s="69">
        <f t="shared" si="162"/>
        <v>0</v>
      </c>
      <c r="O218" s="41"/>
      <c r="P218" s="69">
        <f t="shared" si="163"/>
        <v>0</v>
      </c>
      <c r="Q218" s="41"/>
      <c r="R218" s="69">
        <f t="shared" si="164"/>
        <v>0</v>
      </c>
      <c r="S218" s="41"/>
      <c r="T218" s="69">
        <f t="shared" si="165"/>
        <v>0</v>
      </c>
      <c r="U218" s="41"/>
      <c r="V218" s="69">
        <f t="shared" si="166"/>
        <v>0</v>
      </c>
      <c r="W218" s="41"/>
      <c r="X218" s="68">
        <f t="shared" si="167"/>
        <v>0</v>
      </c>
      <c r="Y218" s="39">
        <f t="shared" si="168"/>
        <v>0</v>
      </c>
      <c r="Z218" s="69">
        <f t="shared" si="169"/>
        <v>0</v>
      </c>
      <c r="AA218" s="11" t="e">
        <f t="shared" si="170"/>
        <v>#DIV/0!</v>
      </c>
      <c r="AB218" s="42"/>
      <c r="AC218" s="67"/>
      <c r="AD218" s="42">
        <f t="shared" si="171"/>
        <v>0</v>
      </c>
      <c r="AE218" s="79">
        <f t="shared" si="172"/>
        <v>0</v>
      </c>
      <c r="AF218" s="77" t="e">
        <f>AE218/I218</f>
        <v>#DIV/0!</v>
      </c>
    </row>
    <row r="219" spans="2:32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10">
        <f>SUM(AE207:AE218)</f>
        <v>0</v>
      </c>
      <c r="AE219" s="10"/>
      <c r="AF219" s="14" t="e">
        <f>AD219/E219</f>
        <v>#DIV/0!</v>
      </c>
    </row>
    <row r="220" spans="2:32" ht="15" thickTop="1"/>
    <row r="221" spans="2:32" ht="14.25"/>
    <row r="222" spans="2:32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</row>
    <row r="223" spans="2:32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</row>
    <row r="224" spans="2:32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</row>
    <row r="225" spans="2:32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Jan 2016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</row>
    <row r="226" spans="2:32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spans="2:32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74">G205</f>
        <v>R.X</v>
      </c>
      <c r="H227" s="100" t="str">
        <f t="shared" si="17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08" t="s">
        <v>3</v>
      </c>
      <c r="AE227" s="109"/>
      <c r="AF227" s="111"/>
    </row>
    <row r="228" spans="2:32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12" t="s">
        <v>8</v>
      </c>
      <c r="AE228" s="9" t="s">
        <v>28</v>
      </c>
      <c r="AF228" s="13" t="s">
        <v>9</v>
      </c>
    </row>
    <row r="229" spans="2:32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75">G207</f>
        <v>28.35</v>
      </c>
      <c r="H229" s="94">
        <f t="shared" si="17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22">
        <f>Y229+AB229</f>
        <v>0</v>
      </c>
      <c r="AE229" s="70">
        <f>AC229+Z229</f>
        <v>0</v>
      </c>
      <c r="AF229" s="74" t="e">
        <f>AE229/I229</f>
        <v>#DIV/0!</v>
      </c>
    </row>
    <row r="230" spans="2:32" ht="23.25">
      <c r="B230" s="50">
        <v>2</v>
      </c>
      <c r="C230" s="46" t="str">
        <f t="shared" ref="C230:D240" si="176">C208</f>
        <v>PREGATREND 100</v>
      </c>
      <c r="D230" s="55">
        <f t="shared" si="176"/>
        <v>54.72</v>
      </c>
      <c r="E230" s="95"/>
      <c r="F230" s="95">
        <f t="shared" ref="F230:H232" si="177">F208</f>
        <v>76</v>
      </c>
      <c r="G230" s="95">
        <f t="shared" si="177"/>
        <v>53.2</v>
      </c>
      <c r="H230" s="95">
        <f t="shared" si="177"/>
        <v>53.5</v>
      </c>
      <c r="I230" s="60">
        <f>E230*D230</f>
        <v>0</v>
      </c>
      <c r="J230" s="25"/>
      <c r="K230" s="24"/>
      <c r="L230" s="71">
        <f t="shared" ref="L230:L240" si="178">J230*F230*((100-K230)/100)</f>
        <v>0</v>
      </c>
      <c r="M230" s="26"/>
      <c r="N230" s="64">
        <f t="shared" ref="N230:N240" si="179">M230*D230</f>
        <v>0</v>
      </c>
      <c r="O230" s="26"/>
      <c r="P230" s="64">
        <f t="shared" ref="P230:P240" si="180">O230*D230</f>
        <v>0</v>
      </c>
      <c r="Q230" s="26"/>
      <c r="R230" s="64">
        <f t="shared" ref="R230:R240" si="181">Q230*D230</f>
        <v>0</v>
      </c>
      <c r="S230" s="26"/>
      <c r="T230" s="64">
        <f t="shared" ref="T230:T240" si="182">S230*D230</f>
        <v>0</v>
      </c>
      <c r="U230" s="27"/>
      <c r="V230" s="64">
        <f t="shared" ref="V230:V240" si="183">U230*D230</f>
        <v>0</v>
      </c>
      <c r="W230" s="26"/>
      <c r="X230" s="68">
        <f t="shared" ref="X230:X240" si="184">W230*G230</f>
        <v>0</v>
      </c>
      <c r="Y230" s="23">
        <f t="shared" ref="Y230:Y240" si="185">SUM(W230+U230+S230+Q230+O230+M230+J230)</f>
        <v>0</v>
      </c>
      <c r="Z230" s="64">
        <f t="shared" ref="Z230:Z240" si="186">SUM(X230,V230,T230,R230,P230,N230,L230)</f>
        <v>0</v>
      </c>
      <c r="AA230" s="28" t="e">
        <f t="shared" ref="AA230:AA240" si="187">Z230/I230</f>
        <v>#DIV/0!</v>
      </c>
      <c r="AB230" s="26"/>
      <c r="AC230" s="64"/>
      <c r="AD230" s="26">
        <f t="shared" ref="AD230:AD240" si="188">Y230+AB230</f>
        <v>0</v>
      </c>
      <c r="AE230" s="71">
        <f t="shared" ref="AE230:AE240" si="189">AC230+Z230</f>
        <v>0</v>
      </c>
      <c r="AF230" s="76" t="e">
        <f>AE230/I230</f>
        <v>#DIV/0!</v>
      </c>
    </row>
    <row r="231" spans="2:32" ht="23.25">
      <c r="B231" s="51">
        <v>3</v>
      </c>
      <c r="C231" s="46" t="str">
        <f t="shared" si="176"/>
        <v>TRENDO</v>
      </c>
      <c r="D231" s="55">
        <f t="shared" si="176"/>
        <v>14.5</v>
      </c>
      <c r="E231" s="95"/>
      <c r="F231" s="95">
        <f t="shared" si="177"/>
        <v>20</v>
      </c>
      <c r="G231" s="95">
        <f t="shared" si="177"/>
        <v>14</v>
      </c>
      <c r="H231" s="95">
        <f t="shared" si="177"/>
        <v>14.5</v>
      </c>
      <c r="I231" s="60">
        <f t="shared" ref="I231:I240" si="190">E231*D231</f>
        <v>0</v>
      </c>
      <c r="J231" s="25"/>
      <c r="K231" s="24"/>
      <c r="L231" s="71">
        <f t="shared" si="178"/>
        <v>0</v>
      </c>
      <c r="M231" s="26"/>
      <c r="N231" s="64">
        <f t="shared" si="179"/>
        <v>0</v>
      </c>
      <c r="O231" s="26"/>
      <c r="P231" s="64">
        <f t="shared" si="180"/>
        <v>0</v>
      </c>
      <c r="Q231" s="26"/>
      <c r="R231" s="64">
        <f t="shared" si="181"/>
        <v>0</v>
      </c>
      <c r="S231" s="26"/>
      <c r="T231" s="64">
        <f t="shared" si="182"/>
        <v>0</v>
      </c>
      <c r="U231" s="27"/>
      <c r="V231" s="64">
        <f t="shared" si="183"/>
        <v>0</v>
      </c>
      <c r="W231" s="26"/>
      <c r="X231" s="68">
        <f t="shared" si="184"/>
        <v>0</v>
      </c>
      <c r="Y231" s="23">
        <f t="shared" si="185"/>
        <v>0</v>
      </c>
      <c r="Z231" s="64">
        <f t="shared" si="186"/>
        <v>0</v>
      </c>
      <c r="AA231" s="28" t="e">
        <f t="shared" si="187"/>
        <v>#DIV/0!</v>
      </c>
      <c r="AB231" s="26"/>
      <c r="AC231" s="64"/>
      <c r="AD231" s="26">
        <f t="shared" si="188"/>
        <v>0</v>
      </c>
      <c r="AE231" s="71">
        <f t="shared" si="189"/>
        <v>0</v>
      </c>
      <c r="AF231" s="78" t="e">
        <f>AE231/I231</f>
        <v>#DIV/0!</v>
      </c>
    </row>
    <row r="232" spans="2:32" ht="23.25">
      <c r="B232" s="50">
        <v>4</v>
      </c>
      <c r="C232" s="46" t="str">
        <f t="shared" si="176"/>
        <v>PROSTALITY</v>
      </c>
      <c r="D232" s="55">
        <f t="shared" si="176"/>
        <v>14.5</v>
      </c>
      <c r="E232" s="96"/>
      <c r="F232" s="96">
        <f t="shared" si="177"/>
        <v>20</v>
      </c>
      <c r="G232" s="96">
        <f t="shared" si="177"/>
        <v>14</v>
      </c>
      <c r="H232" s="96">
        <f t="shared" si="177"/>
        <v>14.5</v>
      </c>
      <c r="I232" s="61">
        <f t="shared" si="190"/>
        <v>0</v>
      </c>
      <c r="J232" s="31"/>
      <c r="K232" s="30"/>
      <c r="L232" s="72">
        <f t="shared" si="178"/>
        <v>0</v>
      </c>
      <c r="M232" s="32"/>
      <c r="N232" s="65">
        <f t="shared" si="179"/>
        <v>0</v>
      </c>
      <c r="O232" s="32"/>
      <c r="P232" s="65">
        <f t="shared" si="180"/>
        <v>0</v>
      </c>
      <c r="Q232" s="32"/>
      <c r="R232" s="65">
        <f t="shared" si="181"/>
        <v>0</v>
      </c>
      <c r="S232" s="32"/>
      <c r="T232" s="65">
        <f t="shared" si="182"/>
        <v>0</v>
      </c>
      <c r="U232" s="33"/>
      <c r="V232" s="65">
        <f t="shared" si="183"/>
        <v>0</v>
      </c>
      <c r="W232" s="32"/>
      <c r="X232" s="68">
        <f t="shared" si="184"/>
        <v>0</v>
      </c>
      <c r="Y232" s="29">
        <f t="shared" si="185"/>
        <v>0</v>
      </c>
      <c r="Z232" s="65">
        <f t="shared" si="186"/>
        <v>0</v>
      </c>
      <c r="AA232" s="34" t="e">
        <f t="shared" si="187"/>
        <v>#DIV/0!</v>
      </c>
      <c r="AB232" s="32"/>
      <c r="AC232" s="65"/>
      <c r="AD232" s="32">
        <f t="shared" si="188"/>
        <v>0</v>
      </c>
      <c r="AE232" s="72">
        <f t="shared" si="189"/>
        <v>0</v>
      </c>
      <c r="AF232" s="76" t="e">
        <f>AE232/I232</f>
        <v>#DIV/0!</v>
      </c>
    </row>
    <row r="233" spans="2:32" ht="23.25">
      <c r="B233" s="51">
        <v>5</v>
      </c>
      <c r="C233" s="46">
        <f t="shared" si="176"/>
        <v>0</v>
      </c>
      <c r="D233" s="46">
        <f t="shared" si="176"/>
        <v>0</v>
      </c>
      <c r="E233" s="29"/>
      <c r="F233" s="29"/>
      <c r="G233" s="29"/>
      <c r="H233" s="29"/>
      <c r="I233" s="61">
        <f t="shared" si="190"/>
        <v>0</v>
      </c>
      <c r="J233" s="31"/>
      <c r="K233" s="30"/>
      <c r="L233" s="72">
        <f t="shared" si="178"/>
        <v>0</v>
      </c>
      <c r="M233" s="32"/>
      <c r="N233" s="65">
        <f t="shared" si="179"/>
        <v>0</v>
      </c>
      <c r="O233" s="32"/>
      <c r="P233" s="65">
        <f t="shared" si="180"/>
        <v>0</v>
      </c>
      <c r="Q233" s="32"/>
      <c r="R233" s="65">
        <f t="shared" si="181"/>
        <v>0</v>
      </c>
      <c r="S233" s="32"/>
      <c r="T233" s="65">
        <f t="shared" si="182"/>
        <v>0</v>
      </c>
      <c r="U233" s="33"/>
      <c r="V233" s="65">
        <f t="shared" si="183"/>
        <v>0</v>
      </c>
      <c r="W233" s="32"/>
      <c r="X233" s="68">
        <f t="shared" si="184"/>
        <v>0</v>
      </c>
      <c r="Y233" s="29">
        <f t="shared" si="185"/>
        <v>0</v>
      </c>
      <c r="Z233" s="65">
        <f t="shared" si="186"/>
        <v>0</v>
      </c>
      <c r="AA233" s="34" t="e">
        <f t="shared" si="187"/>
        <v>#DIV/0!</v>
      </c>
      <c r="AB233" s="32"/>
      <c r="AC233" s="65"/>
      <c r="AD233" s="32">
        <f t="shared" si="188"/>
        <v>0</v>
      </c>
      <c r="AE233" s="72">
        <f t="shared" si="189"/>
        <v>0</v>
      </c>
      <c r="AF233" s="76" t="e">
        <f>AE233/I233</f>
        <v>#DIV/0!</v>
      </c>
    </row>
    <row r="234" spans="2:32" ht="23.25">
      <c r="B234" s="50">
        <v>6</v>
      </c>
      <c r="C234" s="46">
        <f t="shared" si="176"/>
        <v>0</v>
      </c>
      <c r="D234" s="46">
        <f t="shared" si="176"/>
        <v>0</v>
      </c>
      <c r="E234" s="23"/>
      <c r="F234" s="23"/>
      <c r="G234" s="23"/>
      <c r="H234" s="23"/>
      <c r="I234" s="60">
        <f t="shared" si="190"/>
        <v>0</v>
      </c>
      <c r="J234" s="25"/>
      <c r="K234" s="24"/>
      <c r="L234" s="71">
        <f t="shared" si="178"/>
        <v>0</v>
      </c>
      <c r="M234" s="26"/>
      <c r="N234" s="64">
        <f t="shared" si="179"/>
        <v>0</v>
      </c>
      <c r="O234" s="26"/>
      <c r="P234" s="64">
        <f t="shared" si="180"/>
        <v>0</v>
      </c>
      <c r="Q234" s="26"/>
      <c r="R234" s="64">
        <f t="shared" si="181"/>
        <v>0</v>
      </c>
      <c r="S234" s="26"/>
      <c r="T234" s="64">
        <f t="shared" si="182"/>
        <v>0</v>
      </c>
      <c r="U234" s="27"/>
      <c r="V234" s="64">
        <f t="shared" si="183"/>
        <v>0</v>
      </c>
      <c r="W234" s="26"/>
      <c r="X234" s="68">
        <f t="shared" si="184"/>
        <v>0</v>
      </c>
      <c r="Y234" s="23">
        <f t="shared" si="185"/>
        <v>0</v>
      </c>
      <c r="Z234" s="64">
        <f t="shared" si="186"/>
        <v>0</v>
      </c>
      <c r="AA234" s="28" t="e">
        <f t="shared" si="187"/>
        <v>#DIV/0!</v>
      </c>
      <c r="AB234" s="26"/>
      <c r="AC234" s="64"/>
      <c r="AD234" s="26">
        <f t="shared" si="188"/>
        <v>0</v>
      </c>
      <c r="AE234" s="71">
        <f t="shared" si="189"/>
        <v>0</v>
      </c>
      <c r="AF234" s="76" t="e">
        <f>AE234/I234</f>
        <v>#DIV/0!</v>
      </c>
    </row>
    <row r="235" spans="2:32" ht="23.25">
      <c r="B235" s="51">
        <v>7</v>
      </c>
      <c r="C235" s="46">
        <f t="shared" si="176"/>
        <v>0</v>
      </c>
      <c r="D235" s="46">
        <f t="shared" si="176"/>
        <v>0</v>
      </c>
      <c r="E235" s="35"/>
      <c r="F235" s="35"/>
      <c r="G235" s="35"/>
      <c r="H235" s="35"/>
      <c r="I235" s="59">
        <f t="shared" si="190"/>
        <v>0</v>
      </c>
      <c r="J235" s="36"/>
      <c r="K235" s="17"/>
      <c r="L235" s="72">
        <f t="shared" si="178"/>
        <v>0</v>
      </c>
      <c r="M235" s="37"/>
      <c r="N235" s="66">
        <f t="shared" si="179"/>
        <v>0</v>
      </c>
      <c r="O235" s="37"/>
      <c r="P235" s="66">
        <f t="shared" si="180"/>
        <v>0</v>
      </c>
      <c r="Q235" s="37"/>
      <c r="R235" s="66">
        <f t="shared" si="181"/>
        <v>0</v>
      </c>
      <c r="S235" s="37"/>
      <c r="T235" s="66">
        <f t="shared" si="182"/>
        <v>0</v>
      </c>
      <c r="U235" s="38"/>
      <c r="V235" s="66">
        <f t="shared" si="183"/>
        <v>0</v>
      </c>
      <c r="W235" s="37"/>
      <c r="X235" s="68">
        <f t="shared" si="184"/>
        <v>0</v>
      </c>
      <c r="Y235" s="35">
        <f t="shared" si="185"/>
        <v>0</v>
      </c>
      <c r="Z235" s="66">
        <f t="shared" si="186"/>
        <v>0</v>
      </c>
      <c r="AA235" s="21" t="e">
        <f t="shared" si="187"/>
        <v>#DIV/0!</v>
      </c>
      <c r="AB235" s="37"/>
      <c r="AC235" s="66"/>
      <c r="AD235" s="37">
        <f t="shared" si="188"/>
        <v>0</v>
      </c>
      <c r="AE235" s="73">
        <f t="shared" si="189"/>
        <v>0</v>
      </c>
      <c r="AF235" s="75" t="e">
        <f>AE235/I235</f>
        <v>#DIV/0!</v>
      </c>
    </row>
    <row r="236" spans="2:32" ht="23.25">
      <c r="B236" s="50">
        <v>8</v>
      </c>
      <c r="C236" s="46">
        <f t="shared" si="176"/>
        <v>0</v>
      </c>
      <c r="D236" s="46">
        <f t="shared" si="176"/>
        <v>0</v>
      </c>
      <c r="E236" s="23"/>
      <c r="F236" s="23"/>
      <c r="G236" s="23"/>
      <c r="H236" s="23"/>
      <c r="I236" s="60">
        <f t="shared" si="190"/>
        <v>0</v>
      </c>
      <c r="J236" s="25"/>
      <c r="K236" s="30"/>
      <c r="L236" s="72">
        <f t="shared" si="178"/>
        <v>0</v>
      </c>
      <c r="M236" s="26"/>
      <c r="N236" s="64">
        <f t="shared" si="179"/>
        <v>0</v>
      </c>
      <c r="O236" s="26"/>
      <c r="P236" s="64">
        <f t="shared" si="180"/>
        <v>0</v>
      </c>
      <c r="Q236" s="26"/>
      <c r="R236" s="64">
        <f t="shared" si="181"/>
        <v>0</v>
      </c>
      <c r="S236" s="26"/>
      <c r="T236" s="64">
        <f t="shared" si="182"/>
        <v>0</v>
      </c>
      <c r="U236" s="27"/>
      <c r="V236" s="64">
        <f t="shared" si="183"/>
        <v>0</v>
      </c>
      <c r="W236" s="26"/>
      <c r="X236" s="68">
        <f t="shared" si="184"/>
        <v>0</v>
      </c>
      <c r="Y236" s="23">
        <f t="shared" si="185"/>
        <v>0</v>
      </c>
      <c r="Z236" s="64">
        <f t="shared" si="186"/>
        <v>0</v>
      </c>
      <c r="AA236" s="28" t="e">
        <f t="shared" si="187"/>
        <v>#DIV/0!</v>
      </c>
      <c r="AB236" s="26"/>
      <c r="AC236" s="64"/>
      <c r="AD236" s="26">
        <f t="shared" si="188"/>
        <v>0</v>
      </c>
      <c r="AE236" s="71">
        <f t="shared" si="189"/>
        <v>0</v>
      </c>
      <c r="AF236" s="76" t="e">
        <f>AE236/I236</f>
        <v>#DIV/0!</v>
      </c>
    </row>
    <row r="237" spans="2:32" ht="23.25">
      <c r="B237" s="51">
        <v>9</v>
      </c>
      <c r="C237" s="46">
        <f t="shared" si="176"/>
        <v>0</v>
      </c>
      <c r="D237" s="46">
        <f t="shared" si="176"/>
        <v>0</v>
      </c>
      <c r="E237" s="23"/>
      <c r="F237" s="23"/>
      <c r="G237" s="23"/>
      <c r="H237" s="23"/>
      <c r="I237" s="60">
        <f t="shared" si="190"/>
        <v>0</v>
      </c>
      <c r="J237" s="25"/>
      <c r="K237" s="24"/>
      <c r="L237" s="71">
        <f t="shared" si="178"/>
        <v>0</v>
      </c>
      <c r="M237" s="26"/>
      <c r="N237" s="64">
        <f t="shared" si="179"/>
        <v>0</v>
      </c>
      <c r="O237" s="26"/>
      <c r="P237" s="64">
        <f t="shared" si="180"/>
        <v>0</v>
      </c>
      <c r="Q237" s="26"/>
      <c r="R237" s="64">
        <f t="shared" si="181"/>
        <v>0</v>
      </c>
      <c r="S237" s="26"/>
      <c r="T237" s="64">
        <f t="shared" si="182"/>
        <v>0</v>
      </c>
      <c r="U237" s="26"/>
      <c r="V237" s="64">
        <f t="shared" si="183"/>
        <v>0</v>
      </c>
      <c r="W237" s="26"/>
      <c r="X237" s="68">
        <f t="shared" si="184"/>
        <v>0</v>
      </c>
      <c r="Y237" s="23">
        <f t="shared" si="185"/>
        <v>0</v>
      </c>
      <c r="Z237" s="64">
        <f t="shared" si="186"/>
        <v>0</v>
      </c>
      <c r="AA237" s="28" t="e">
        <f t="shared" si="187"/>
        <v>#DIV/0!</v>
      </c>
      <c r="AB237" s="26"/>
      <c r="AC237" s="64"/>
      <c r="AD237" s="26">
        <f t="shared" si="188"/>
        <v>0</v>
      </c>
      <c r="AE237" s="71">
        <f t="shared" si="189"/>
        <v>0</v>
      </c>
      <c r="AF237" s="75" t="e">
        <f>AE237/I237</f>
        <v>#DIV/0!</v>
      </c>
    </row>
    <row r="238" spans="2:32" ht="23.25">
      <c r="B238" s="50">
        <v>10</v>
      </c>
      <c r="C238" s="46">
        <f t="shared" si="176"/>
        <v>0</v>
      </c>
      <c r="D238" s="46">
        <f t="shared" si="176"/>
        <v>0</v>
      </c>
      <c r="E238" s="35"/>
      <c r="F238" s="35"/>
      <c r="G238" s="35"/>
      <c r="H238" s="35"/>
      <c r="I238" s="59">
        <f t="shared" si="190"/>
        <v>0</v>
      </c>
      <c r="J238" s="36"/>
      <c r="K238" s="17"/>
      <c r="L238" s="71">
        <f t="shared" si="178"/>
        <v>0</v>
      </c>
      <c r="M238" s="37"/>
      <c r="N238" s="66">
        <f t="shared" si="179"/>
        <v>0</v>
      </c>
      <c r="O238" s="37"/>
      <c r="P238" s="66">
        <f t="shared" si="180"/>
        <v>0</v>
      </c>
      <c r="Q238" s="37"/>
      <c r="R238" s="66">
        <f t="shared" si="181"/>
        <v>0</v>
      </c>
      <c r="S238" s="37"/>
      <c r="T238" s="66">
        <f t="shared" si="182"/>
        <v>0</v>
      </c>
      <c r="U238" s="37"/>
      <c r="V238" s="66">
        <f t="shared" si="183"/>
        <v>0</v>
      </c>
      <c r="W238" s="37"/>
      <c r="X238" s="68">
        <f t="shared" si="184"/>
        <v>0</v>
      </c>
      <c r="Y238" s="35">
        <f t="shared" si="185"/>
        <v>0</v>
      </c>
      <c r="Z238" s="66">
        <f t="shared" si="186"/>
        <v>0</v>
      </c>
      <c r="AA238" s="21" t="e">
        <f t="shared" si="187"/>
        <v>#DIV/0!</v>
      </c>
      <c r="AB238" s="37"/>
      <c r="AC238" s="66"/>
      <c r="AD238" s="37">
        <f t="shared" si="188"/>
        <v>0</v>
      </c>
      <c r="AE238" s="73">
        <f t="shared" si="189"/>
        <v>0</v>
      </c>
      <c r="AF238" s="78" t="e">
        <f>AE238/I238</f>
        <v>#DIV/0!</v>
      </c>
    </row>
    <row r="239" spans="2:32" ht="23.25">
      <c r="B239" s="51">
        <v>11</v>
      </c>
      <c r="C239" s="46">
        <f t="shared" si="176"/>
        <v>0</v>
      </c>
      <c r="D239" s="46">
        <f t="shared" si="176"/>
        <v>0</v>
      </c>
      <c r="E239" s="23"/>
      <c r="F239" s="23"/>
      <c r="G239" s="23"/>
      <c r="H239" s="23"/>
      <c r="I239" s="60">
        <f t="shared" si="190"/>
        <v>0</v>
      </c>
      <c r="J239" s="25"/>
      <c r="K239" s="30"/>
      <c r="L239" s="72">
        <f t="shared" si="178"/>
        <v>0</v>
      </c>
      <c r="M239" s="26"/>
      <c r="N239" s="64">
        <f t="shared" si="179"/>
        <v>0</v>
      </c>
      <c r="O239" s="26"/>
      <c r="P239" s="64">
        <f t="shared" si="180"/>
        <v>0</v>
      </c>
      <c r="Q239" s="26"/>
      <c r="R239" s="64">
        <f t="shared" si="181"/>
        <v>0</v>
      </c>
      <c r="S239" s="26"/>
      <c r="T239" s="64">
        <f t="shared" si="182"/>
        <v>0</v>
      </c>
      <c r="U239" s="26"/>
      <c r="V239" s="64">
        <f t="shared" si="183"/>
        <v>0</v>
      </c>
      <c r="W239" s="26"/>
      <c r="X239" s="68">
        <f t="shared" si="184"/>
        <v>0</v>
      </c>
      <c r="Y239" s="23">
        <f t="shared" si="185"/>
        <v>0</v>
      </c>
      <c r="Z239" s="64">
        <f t="shared" si="186"/>
        <v>0</v>
      </c>
      <c r="AA239" s="28" t="e">
        <f t="shared" si="187"/>
        <v>#DIV/0!</v>
      </c>
      <c r="AB239" s="26"/>
      <c r="AC239" s="64"/>
      <c r="AD239" s="26">
        <f t="shared" si="188"/>
        <v>0</v>
      </c>
      <c r="AE239" s="71">
        <f t="shared" si="189"/>
        <v>0</v>
      </c>
      <c r="AF239" s="78" t="e">
        <f>AE239/I239</f>
        <v>#DIV/0!</v>
      </c>
    </row>
    <row r="240" spans="2:32" ht="24" thickBot="1">
      <c r="B240" s="52">
        <v>12</v>
      </c>
      <c r="C240" s="46">
        <f t="shared" si="176"/>
        <v>0</v>
      </c>
      <c r="D240" s="46">
        <f t="shared" si="176"/>
        <v>0</v>
      </c>
      <c r="E240" s="39"/>
      <c r="F240" s="39"/>
      <c r="G240" s="39"/>
      <c r="H240" s="39"/>
      <c r="I240" s="62">
        <f t="shared" si="190"/>
        <v>0</v>
      </c>
      <c r="J240" s="40"/>
      <c r="K240" s="24"/>
      <c r="L240" s="72">
        <f t="shared" si="178"/>
        <v>0</v>
      </c>
      <c r="M240" s="41"/>
      <c r="N240" s="69">
        <f t="shared" si="179"/>
        <v>0</v>
      </c>
      <c r="O240" s="41"/>
      <c r="P240" s="69">
        <f t="shared" si="180"/>
        <v>0</v>
      </c>
      <c r="Q240" s="41"/>
      <c r="R240" s="69">
        <f t="shared" si="181"/>
        <v>0</v>
      </c>
      <c r="S240" s="41"/>
      <c r="T240" s="69">
        <f t="shared" si="182"/>
        <v>0</v>
      </c>
      <c r="U240" s="41"/>
      <c r="V240" s="69">
        <f t="shared" si="183"/>
        <v>0</v>
      </c>
      <c r="W240" s="41"/>
      <c r="X240" s="68">
        <f t="shared" si="184"/>
        <v>0</v>
      </c>
      <c r="Y240" s="39">
        <f t="shared" si="185"/>
        <v>0</v>
      </c>
      <c r="Z240" s="69">
        <f t="shared" si="186"/>
        <v>0</v>
      </c>
      <c r="AA240" s="11" t="e">
        <f t="shared" si="187"/>
        <v>#DIV/0!</v>
      </c>
      <c r="AB240" s="42"/>
      <c r="AC240" s="67"/>
      <c r="AD240" s="42">
        <f t="shared" si="188"/>
        <v>0</v>
      </c>
      <c r="AE240" s="79">
        <f t="shared" si="189"/>
        <v>0</v>
      </c>
      <c r="AF240" s="77" t="e">
        <f>AE240/I240</f>
        <v>#DIV/0!</v>
      </c>
    </row>
    <row r="241" spans="2:32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10">
        <f>SUM(AE229:AE240)</f>
        <v>0</v>
      </c>
      <c r="AE241" s="10"/>
      <c r="AF241" s="14" t="e">
        <f>AD241/E241</f>
        <v>#DIV/0!</v>
      </c>
    </row>
    <row r="242" spans="2:32" ht="15" thickTop="1"/>
    <row r="243" spans="2:32" ht="14.25"/>
    <row r="244" spans="2:32" ht="14.25" hidden="1"/>
    <row r="245" spans="2:32" ht="14.25" hidden="1"/>
    <row r="246" spans="2:32" ht="14.25" hidden="1"/>
    <row r="247" spans="2:32" ht="14.25" hidden="1"/>
    <row r="248" spans="2:32" ht="14.25" hidden="1"/>
    <row r="249" spans="2:32" ht="14.25" hidden="1"/>
    <row r="250" spans="2:32" ht="14.25" hidden="1"/>
    <row r="251" spans="2:32" ht="14.25" hidden="1"/>
    <row r="252" spans="2:32" ht="14.25" hidden="1"/>
    <row r="253" spans="2:32" ht="14.25" hidden="1"/>
    <row r="254" spans="2:32" ht="14.25" hidden="1"/>
    <row r="255" spans="2:32" ht="14.25" hidden="1"/>
    <row r="256" spans="2:32" ht="14.25" hidden="1"/>
    <row r="257" ht="14.25" hidden="1"/>
    <row r="258" ht="14.25" hidden="1"/>
    <row r="259" ht="14.25" hidden="1"/>
    <row r="260" ht="14.25" hidden="1" customHeight="1"/>
  </sheetData>
  <mergeCells count="197">
    <mergeCell ref="H227:H228"/>
    <mergeCell ref="I227:I228"/>
    <mergeCell ref="J227:AA227"/>
    <mergeCell ref="AB227:AC227"/>
    <mergeCell ref="AD227:AF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C205"/>
    <mergeCell ref="AD205:AF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C183"/>
    <mergeCell ref="AD183:AF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C161"/>
    <mergeCell ref="AD161:AF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C139"/>
    <mergeCell ref="AD139:AF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C117"/>
    <mergeCell ref="AD117:AF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C95"/>
    <mergeCell ref="AD95:AF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C73"/>
    <mergeCell ref="AD73:AF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C51"/>
    <mergeCell ref="AD51:AF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C29"/>
    <mergeCell ref="AD29:AF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C7"/>
    <mergeCell ref="AD7:AF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17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47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Feb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Feb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Feb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Feb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Feb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Feb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Feb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Feb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Feb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Feb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48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Mar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Mar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Mar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Mar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Mar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Mar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Mar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Mar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Mar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Mar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49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April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April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April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April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April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April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April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April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April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April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K16" sqref="K16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50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May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May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May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May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May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May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May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May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May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May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51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June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June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June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June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June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June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June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June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June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June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I3" sqref="I3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52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July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July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July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July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July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July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July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July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July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July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53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Aug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Aug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Aug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Aug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Aug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Aug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Aug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Aug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Aug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Aug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zoomScale="70" zoomScaleNormal="70" zoomScaleSheetLayoutView="40" workbookViewId="0">
      <selection activeCell="J4" sqref="J4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54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Sep 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Sep 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Sep 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Sep 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Sep 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Sep 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Sep 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Sep 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Sep 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Sep 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">
    <pageSetUpPr fitToPage="1"/>
  </sheetPr>
  <dimension ref="A1:AI260"/>
  <sheetViews>
    <sheetView showGridLines="0" showZeros="0" zoomScale="70" zoomScaleNormal="70" zoomScaleSheetLayoutView="40" workbookViewId="0">
      <selection activeCell="D1" sqref="D1:F4"/>
    </sheetView>
  </sheetViews>
  <sheetFormatPr defaultColWidth="0" defaultRowHeight="14.25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88"/>
      <c r="G5" s="88"/>
      <c r="H5" s="88"/>
      <c r="I5" s="8"/>
      <c r="J5" s="8"/>
      <c r="K5" s="8"/>
      <c r="M5" s="127" t="s">
        <v>34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88"/>
      <c r="G6" s="88"/>
      <c r="H6" s="88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OCT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1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ref="G32:H32" si="26">G10</f>
        <v>53.2</v>
      </c>
      <c r="H32" s="95">
        <f t="shared" si="26"/>
        <v>53.5</v>
      </c>
      <c r="I32" s="60">
        <f>E32*D32</f>
        <v>0</v>
      </c>
      <c r="J32" s="25"/>
      <c r="K32" s="24"/>
      <c r="L32" s="71">
        <f t="shared" ref="L32:L42" si="27">J32*F32*((100-K32)/100)</f>
        <v>0</v>
      </c>
      <c r="M32" s="26"/>
      <c r="N32" s="68">
        <f t="shared" ref="N32:N42" si="28">M32*H32</f>
        <v>0</v>
      </c>
      <c r="O32" s="26"/>
      <c r="P32" s="64">
        <f t="shared" ref="P32:P42" si="29">O32*D32</f>
        <v>0</v>
      </c>
      <c r="Q32" s="26"/>
      <c r="R32" s="64">
        <f t="shared" ref="R32:R42" si="30">Q32*D32</f>
        <v>0</v>
      </c>
      <c r="S32" s="26"/>
      <c r="T32" s="64">
        <f t="shared" ref="T32:T42" si="31">S32*D32</f>
        <v>0</v>
      </c>
      <c r="U32" s="27"/>
      <c r="V32" s="64">
        <f t="shared" ref="V32:V42" si="32">U32*D32</f>
        <v>0</v>
      </c>
      <c r="W32" s="26"/>
      <c r="X32" s="68">
        <f t="shared" ref="X32:X42" si="33">W32*G32</f>
        <v>0</v>
      </c>
      <c r="Y32" s="23">
        <f t="shared" ref="Y32:Y42" si="34">SUM(W32+U32+S32+Q32+O32+M32+J32)</f>
        <v>0</v>
      </c>
      <c r="Z32" s="64">
        <f t="shared" ref="Z32:Z42" si="35">SUM(X32,V32,T32,R32,P32,N32,L32)</f>
        <v>0</v>
      </c>
      <c r="AA32" s="28" t="e">
        <f t="shared" ref="AA32:AA42" si="36">Z32/I32</f>
        <v>#DIV/0!</v>
      </c>
      <c r="AB32" s="26"/>
      <c r="AC32" s="64"/>
      <c r="AD32" s="24"/>
      <c r="AE32" s="26">
        <f t="shared" ref="AE32:AE42" si="37">Y32+AB32</f>
        <v>0</v>
      </c>
      <c r="AF32" s="71">
        <f t="shared" ref="AF32:AF42" si="38">AC32+Z32</f>
        <v>0</v>
      </c>
      <c r="AG32" s="76" t="e">
        <f t="shared" ref="AG32:AG42" si="39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ref="G33:H33" si="40">G11</f>
        <v>14</v>
      </c>
      <c r="H33" s="95">
        <f t="shared" si="40"/>
        <v>14.5</v>
      </c>
      <c r="I33" s="60">
        <f t="shared" ref="I33:I42" si="41">E33*D33</f>
        <v>0</v>
      </c>
      <c r="J33" s="25"/>
      <c r="K33" s="30"/>
      <c r="L33" s="71">
        <f t="shared" si="27"/>
        <v>0</v>
      </c>
      <c r="M33" s="26"/>
      <c r="N33" s="68">
        <f t="shared" si="28"/>
        <v>0</v>
      </c>
      <c r="O33" s="26">
        <v>0</v>
      </c>
      <c r="P33" s="64">
        <f t="shared" si="29"/>
        <v>0</v>
      </c>
      <c r="Q33" s="26"/>
      <c r="R33" s="64">
        <f t="shared" si="30"/>
        <v>0</v>
      </c>
      <c r="S33" s="26"/>
      <c r="T33" s="64">
        <f t="shared" si="31"/>
        <v>0</v>
      </c>
      <c r="U33" s="27"/>
      <c r="V33" s="64">
        <f t="shared" si="32"/>
        <v>0</v>
      </c>
      <c r="W33" s="26"/>
      <c r="X33" s="68">
        <f t="shared" si="33"/>
        <v>0</v>
      </c>
      <c r="Y33" s="23">
        <f t="shared" si="34"/>
        <v>0</v>
      </c>
      <c r="Z33" s="64">
        <f t="shared" si="35"/>
        <v>0</v>
      </c>
      <c r="AA33" s="28" t="e">
        <f t="shared" si="36"/>
        <v>#DIV/0!</v>
      </c>
      <c r="AB33" s="26"/>
      <c r="AC33" s="64"/>
      <c r="AD33" s="24"/>
      <c r="AE33" s="26">
        <f t="shared" si="37"/>
        <v>0</v>
      </c>
      <c r="AF33" s="71">
        <f t="shared" si="38"/>
        <v>0</v>
      </c>
      <c r="AG33" s="78" t="e">
        <f t="shared" si="39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ref="G34:H34" si="42">G12</f>
        <v>14</v>
      </c>
      <c r="H34" s="96">
        <f t="shared" si="42"/>
        <v>14.5</v>
      </c>
      <c r="I34" s="61">
        <f t="shared" si="41"/>
        <v>0</v>
      </c>
      <c r="J34" s="31"/>
      <c r="K34" s="30"/>
      <c r="L34" s="71">
        <f t="shared" si="27"/>
        <v>0</v>
      </c>
      <c r="M34" s="32"/>
      <c r="N34" s="68">
        <f t="shared" si="28"/>
        <v>0</v>
      </c>
      <c r="O34" s="32">
        <v>0</v>
      </c>
      <c r="P34" s="65">
        <f t="shared" si="29"/>
        <v>0</v>
      </c>
      <c r="Q34" s="32"/>
      <c r="R34" s="65">
        <f t="shared" si="30"/>
        <v>0</v>
      </c>
      <c r="S34" s="32"/>
      <c r="T34" s="65">
        <f t="shared" si="31"/>
        <v>0</v>
      </c>
      <c r="U34" s="33"/>
      <c r="V34" s="65">
        <f t="shared" si="32"/>
        <v>0</v>
      </c>
      <c r="W34" s="32"/>
      <c r="X34" s="68">
        <f t="shared" si="33"/>
        <v>0</v>
      </c>
      <c r="Y34" s="29">
        <f t="shared" si="34"/>
        <v>0</v>
      </c>
      <c r="Z34" s="65">
        <f t="shared" si="35"/>
        <v>0</v>
      </c>
      <c r="AA34" s="34" t="e">
        <f t="shared" si="36"/>
        <v>#DIV/0!</v>
      </c>
      <c r="AB34" s="32"/>
      <c r="AC34" s="65"/>
      <c r="AD34" s="30"/>
      <c r="AE34" s="32">
        <f t="shared" si="37"/>
        <v>0</v>
      </c>
      <c r="AF34" s="72">
        <f t="shared" si="38"/>
        <v>0</v>
      </c>
      <c r="AG34" s="76" t="e">
        <f t="shared" si="39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41"/>
        <v>0</v>
      </c>
      <c r="J35" s="31"/>
      <c r="K35" s="71"/>
      <c r="L35" s="71">
        <f t="shared" si="27"/>
        <v>0</v>
      </c>
      <c r="M35" s="32"/>
      <c r="N35" s="68">
        <f t="shared" si="28"/>
        <v>0</v>
      </c>
      <c r="O35" s="32"/>
      <c r="P35" s="65">
        <f t="shared" si="29"/>
        <v>0</v>
      </c>
      <c r="Q35" s="32"/>
      <c r="R35" s="65">
        <f t="shared" si="30"/>
        <v>0</v>
      </c>
      <c r="S35" s="32"/>
      <c r="T35" s="65">
        <f t="shared" si="31"/>
        <v>0</v>
      </c>
      <c r="U35" s="33"/>
      <c r="V35" s="65">
        <f t="shared" si="32"/>
        <v>0</v>
      </c>
      <c r="W35" s="32"/>
      <c r="X35" s="68">
        <f t="shared" si="33"/>
        <v>0</v>
      </c>
      <c r="Y35" s="29">
        <f t="shared" si="34"/>
        <v>0</v>
      </c>
      <c r="Z35" s="65">
        <f t="shared" si="35"/>
        <v>0</v>
      </c>
      <c r="AA35" s="34" t="e">
        <f t="shared" si="36"/>
        <v>#DIV/0!</v>
      </c>
      <c r="AB35" s="32"/>
      <c r="AC35" s="65"/>
      <c r="AD35" s="30"/>
      <c r="AE35" s="32">
        <f t="shared" si="37"/>
        <v>0</v>
      </c>
      <c r="AF35" s="72">
        <f t="shared" si="38"/>
        <v>0</v>
      </c>
      <c r="AG35" s="76" t="e">
        <f t="shared" si="39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41"/>
        <v>0</v>
      </c>
      <c r="J36" s="25"/>
      <c r="K36" s="71"/>
      <c r="L36" s="71">
        <f t="shared" si="27"/>
        <v>0</v>
      </c>
      <c r="M36" s="26"/>
      <c r="N36" s="68">
        <f t="shared" si="28"/>
        <v>0</v>
      </c>
      <c r="O36" s="26"/>
      <c r="P36" s="64">
        <f t="shared" si="29"/>
        <v>0</v>
      </c>
      <c r="Q36" s="26"/>
      <c r="R36" s="64">
        <f t="shared" si="30"/>
        <v>0</v>
      </c>
      <c r="S36" s="26"/>
      <c r="T36" s="64">
        <f t="shared" si="31"/>
        <v>0</v>
      </c>
      <c r="U36" s="27"/>
      <c r="V36" s="64">
        <f t="shared" si="32"/>
        <v>0</v>
      </c>
      <c r="W36" s="26"/>
      <c r="X36" s="68">
        <f t="shared" si="33"/>
        <v>0</v>
      </c>
      <c r="Y36" s="23">
        <f t="shared" si="34"/>
        <v>0</v>
      </c>
      <c r="Z36" s="64">
        <f t="shared" si="35"/>
        <v>0</v>
      </c>
      <c r="AA36" s="28" t="e">
        <f t="shared" si="36"/>
        <v>#DIV/0!</v>
      </c>
      <c r="AB36" s="26"/>
      <c r="AC36" s="64"/>
      <c r="AD36" s="24"/>
      <c r="AE36" s="26">
        <f t="shared" si="37"/>
        <v>0</v>
      </c>
      <c r="AF36" s="71">
        <f t="shared" si="38"/>
        <v>0</v>
      </c>
      <c r="AG36" s="76" t="e">
        <f t="shared" si="39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41"/>
        <v>0</v>
      </c>
      <c r="J37" s="36"/>
      <c r="K37" s="71"/>
      <c r="L37" s="71">
        <f t="shared" si="27"/>
        <v>0</v>
      </c>
      <c r="M37" s="37"/>
      <c r="N37" s="68">
        <f t="shared" si="28"/>
        <v>0</v>
      </c>
      <c r="O37" s="37"/>
      <c r="P37" s="66">
        <f t="shared" si="29"/>
        <v>0</v>
      </c>
      <c r="Q37" s="37"/>
      <c r="R37" s="66">
        <f t="shared" si="30"/>
        <v>0</v>
      </c>
      <c r="S37" s="37"/>
      <c r="T37" s="66">
        <f t="shared" si="31"/>
        <v>0</v>
      </c>
      <c r="U37" s="38"/>
      <c r="V37" s="66">
        <f t="shared" si="32"/>
        <v>0</v>
      </c>
      <c r="W37" s="37"/>
      <c r="X37" s="68">
        <f t="shared" si="33"/>
        <v>0</v>
      </c>
      <c r="Y37" s="35">
        <f t="shared" si="34"/>
        <v>0</v>
      </c>
      <c r="Z37" s="66">
        <f t="shared" si="35"/>
        <v>0</v>
      </c>
      <c r="AA37" s="21" t="e">
        <f t="shared" si="36"/>
        <v>#DIV/0!</v>
      </c>
      <c r="AB37" s="37"/>
      <c r="AC37" s="66"/>
      <c r="AD37" s="17"/>
      <c r="AE37" s="37">
        <f t="shared" si="37"/>
        <v>0</v>
      </c>
      <c r="AF37" s="73">
        <f t="shared" si="38"/>
        <v>0</v>
      </c>
      <c r="AG37" s="75" t="e">
        <f t="shared" si="39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41"/>
        <v>0</v>
      </c>
      <c r="J38" s="25"/>
      <c r="K38" s="71"/>
      <c r="L38" s="71">
        <f t="shared" si="27"/>
        <v>0</v>
      </c>
      <c r="M38" s="26"/>
      <c r="N38" s="68">
        <f t="shared" si="28"/>
        <v>0</v>
      </c>
      <c r="O38" s="26"/>
      <c r="P38" s="64">
        <f t="shared" si="29"/>
        <v>0</v>
      </c>
      <c r="Q38" s="26"/>
      <c r="R38" s="64">
        <f t="shared" si="30"/>
        <v>0</v>
      </c>
      <c r="S38" s="26"/>
      <c r="T38" s="64">
        <f t="shared" si="31"/>
        <v>0</v>
      </c>
      <c r="U38" s="27"/>
      <c r="V38" s="64">
        <f t="shared" si="32"/>
        <v>0</v>
      </c>
      <c r="W38" s="26"/>
      <c r="X38" s="68">
        <f t="shared" si="33"/>
        <v>0</v>
      </c>
      <c r="Y38" s="23">
        <f t="shared" si="34"/>
        <v>0</v>
      </c>
      <c r="Z38" s="64">
        <f t="shared" si="35"/>
        <v>0</v>
      </c>
      <c r="AA38" s="28" t="e">
        <f t="shared" si="36"/>
        <v>#DIV/0!</v>
      </c>
      <c r="AB38" s="26"/>
      <c r="AC38" s="64"/>
      <c r="AD38" s="24"/>
      <c r="AE38" s="26">
        <f t="shared" si="37"/>
        <v>0</v>
      </c>
      <c r="AF38" s="71">
        <f t="shared" si="38"/>
        <v>0</v>
      </c>
      <c r="AG38" s="76" t="e">
        <f t="shared" si="39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41"/>
        <v>0</v>
      </c>
      <c r="J39" s="25"/>
      <c r="K39" s="71"/>
      <c r="L39" s="71">
        <f t="shared" si="27"/>
        <v>0</v>
      </c>
      <c r="M39" s="26"/>
      <c r="N39" s="68">
        <f t="shared" si="28"/>
        <v>0</v>
      </c>
      <c r="O39" s="26"/>
      <c r="P39" s="64">
        <f t="shared" si="29"/>
        <v>0</v>
      </c>
      <c r="Q39" s="26"/>
      <c r="R39" s="64">
        <f t="shared" si="30"/>
        <v>0</v>
      </c>
      <c r="S39" s="26"/>
      <c r="T39" s="64">
        <f t="shared" si="31"/>
        <v>0</v>
      </c>
      <c r="U39" s="26"/>
      <c r="V39" s="64">
        <f t="shared" si="32"/>
        <v>0</v>
      </c>
      <c r="W39" s="26"/>
      <c r="X39" s="68">
        <f t="shared" si="33"/>
        <v>0</v>
      </c>
      <c r="Y39" s="23">
        <f t="shared" si="34"/>
        <v>0</v>
      </c>
      <c r="Z39" s="64">
        <f t="shared" si="35"/>
        <v>0</v>
      </c>
      <c r="AA39" s="28" t="e">
        <f t="shared" si="36"/>
        <v>#DIV/0!</v>
      </c>
      <c r="AB39" s="26"/>
      <c r="AC39" s="64"/>
      <c r="AD39" s="24"/>
      <c r="AE39" s="26">
        <f t="shared" si="37"/>
        <v>0</v>
      </c>
      <c r="AF39" s="71">
        <f t="shared" si="38"/>
        <v>0</v>
      </c>
      <c r="AG39" s="75" t="e">
        <f t="shared" si="39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41"/>
        <v>0</v>
      </c>
      <c r="J40" s="36"/>
      <c r="K40" s="71"/>
      <c r="L40" s="71">
        <f t="shared" si="27"/>
        <v>0</v>
      </c>
      <c r="M40" s="37"/>
      <c r="N40" s="68">
        <f t="shared" si="28"/>
        <v>0</v>
      </c>
      <c r="O40" s="37"/>
      <c r="P40" s="66">
        <f t="shared" si="29"/>
        <v>0</v>
      </c>
      <c r="Q40" s="37"/>
      <c r="R40" s="66">
        <f t="shared" si="30"/>
        <v>0</v>
      </c>
      <c r="S40" s="37"/>
      <c r="T40" s="66">
        <f t="shared" si="31"/>
        <v>0</v>
      </c>
      <c r="U40" s="37"/>
      <c r="V40" s="66">
        <f t="shared" si="32"/>
        <v>0</v>
      </c>
      <c r="W40" s="37"/>
      <c r="X40" s="68">
        <f t="shared" si="33"/>
        <v>0</v>
      </c>
      <c r="Y40" s="35">
        <f t="shared" si="34"/>
        <v>0</v>
      </c>
      <c r="Z40" s="66">
        <f t="shared" si="35"/>
        <v>0</v>
      </c>
      <c r="AA40" s="21" t="e">
        <f t="shared" si="36"/>
        <v>#DIV/0!</v>
      </c>
      <c r="AB40" s="37"/>
      <c r="AC40" s="66"/>
      <c r="AD40" s="17"/>
      <c r="AE40" s="37">
        <f t="shared" si="37"/>
        <v>0</v>
      </c>
      <c r="AF40" s="73">
        <f t="shared" si="38"/>
        <v>0</v>
      </c>
      <c r="AG40" s="78" t="e">
        <f t="shared" si="39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41"/>
        <v>0</v>
      </c>
      <c r="J41" s="25"/>
      <c r="K41" s="71"/>
      <c r="L41" s="71">
        <f t="shared" si="27"/>
        <v>0</v>
      </c>
      <c r="M41" s="26"/>
      <c r="N41" s="68">
        <f t="shared" si="28"/>
        <v>0</v>
      </c>
      <c r="O41" s="26"/>
      <c r="P41" s="64">
        <f t="shared" si="29"/>
        <v>0</v>
      </c>
      <c r="Q41" s="26"/>
      <c r="R41" s="64">
        <f t="shared" si="30"/>
        <v>0</v>
      </c>
      <c r="S41" s="26"/>
      <c r="T41" s="64">
        <f t="shared" si="31"/>
        <v>0</v>
      </c>
      <c r="U41" s="26"/>
      <c r="V41" s="64">
        <f t="shared" si="32"/>
        <v>0</v>
      </c>
      <c r="W41" s="26"/>
      <c r="X41" s="68">
        <f t="shared" si="33"/>
        <v>0</v>
      </c>
      <c r="Y41" s="23">
        <f t="shared" si="34"/>
        <v>0</v>
      </c>
      <c r="Z41" s="64">
        <f t="shared" si="35"/>
        <v>0</v>
      </c>
      <c r="AA41" s="28" t="e">
        <f t="shared" si="36"/>
        <v>#DIV/0!</v>
      </c>
      <c r="AB41" s="26"/>
      <c r="AC41" s="64"/>
      <c r="AD41" s="24"/>
      <c r="AE41" s="26">
        <f t="shared" si="37"/>
        <v>0</v>
      </c>
      <c r="AF41" s="71">
        <f t="shared" si="38"/>
        <v>0</v>
      </c>
      <c r="AG41" s="78" t="e">
        <f t="shared" si="39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41"/>
        <v>0</v>
      </c>
      <c r="J42" s="40"/>
      <c r="K42" s="17"/>
      <c r="L42" s="71">
        <f t="shared" si="27"/>
        <v>0</v>
      </c>
      <c r="M42" s="41"/>
      <c r="N42" s="68">
        <f t="shared" si="28"/>
        <v>0</v>
      </c>
      <c r="O42" s="41"/>
      <c r="P42" s="69">
        <f t="shared" si="29"/>
        <v>0</v>
      </c>
      <c r="Q42" s="41"/>
      <c r="R42" s="69">
        <f t="shared" si="30"/>
        <v>0</v>
      </c>
      <c r="S42" s="41"/>
      <c r="T42" s="69">
        <f t="shared" si="31"/>
        <v>0</v>
      </c>
      <c r="U42" s="41"/>
      <c r="V42" s="69">
        <f t="shared" si="32"/>
        <v>0</v>
      </c>
      <c r="W42" s="41"/>
      <c r="X42" s="68">
        <f t="shared" si="33"/>
        <v>0</v>
      </c>
      <c r="Y42" s="39">
        <f t="shared" si="34"/>
        <v>0</v>
      </c>
      <c r="Z42" s="69">
        <f t="shared" si="35"/>
        <v>0</v>
      </c>
      <c r="AA42" s="11" t="e">
        <f t="shared" si="36"/>
        <v>#DIV/0!</v>
      </c>
      <c r="AB42" s="42"/>
      <c r="AC42" s="67"/>
      <c r="AD42" s="43"/>
      <c r="AE42" s="42">
        <f t="shared" si="37"/>
        <v>0</v>
      </c>
      <c r="AF42" s="79">
        <f t="shared" si="38"/>
        <v>0</v>
      </c>
      <c r="AG42" s="77" t="e">
        <f t="shared" si="39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OCT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3">G29</f>
        <v>R.X</v>
      </c>
      <c r="H51" s="100" t="str">
        <f t="shared" si="43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4">G31</f>
        <v>28.35</v>
      </c>
      <c r="H53" s="94">
        <f t="shared" si="44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54" si="45">C32</f>
        <v>PREGATREND 100</v>
      </c>
      <c r="D54" s="55">
        <f t="shared" si="45"/>
        <v>54.72</v>
      </c>
      <c r="E54" s="95"/>
      <c r="F54" s="95">
        <f t="shared" ref="F54:H56" si="46">F32</f>
        <v>76</v>
      </c>
      <c r="G54" s="95">
        <f t="shared" si="46"/>
        <v>53.2</v>
      </c>
      <c r="H54" s="95">
        <f t="shared" si="46"/>
        <v>53.5</v>
      </c>
      <c r="I54" s="60">
        <f>E54*D54</f>
        <v>0</v>
      </c>
      <c r="J54" s="25"/>
      <c r="K54" s="93"/>
      <c r="L54" s="87">
        <f t="shared" ref="L54:L64" si="47">J54*F54*((100-K54)/100)</f>
        <v>0</v>
      </c>
      <c r="M54" s="26"/>
      <c r="N54" s="68">
        <f t="shared" ref="N54:N64" si="48">M54*H54</f>
        <v>0</v>
      </c>
      <c r="O54" s="26"/>
      <c r="P54" s="64">
        <f t="shared" ref="P54:P64" si="49">O54*D54</f>
        <v>0</v>
      </c>
      <c r="Q54" s="26"/>
      <c r="R54" s="64">
        <f t="shared" ref="R54:R64" si="50">Q54*D54</f>
        <v>0</v>
      </c>
      <c r="S54" s="26"/>
      <c r="T54" s="64">
        <f t="shared" ref="T54:T64" si="51">S54*D54</f>
        <v>0</v>
      </c>
      <c r="U54" s="27"/>
      <c r="V54" s="64">
        <f t="shared" ref="V54:V64" si="52">U54*D54</f>
        <v>0</v>
      </c>
      <c r="W54" s="26"/>
      <c r="X54" s="68">
        <f t="shared" ref="X54:X64" si="53">W54*G54</f>
        <v>0</v>
      </c>
      <c r="Y54" s="23">
        <f t="shared" ref="Y54:Y64" si="54">SUM(W54+U54+S54+Q54+O54+M54+J54)</f>
        <v>0</v>
      </c>
      <c r="Z54" s="64">
        <f t="shared" ref="Z54:Z64" si="55">SUM(X54,V54,T54,R54,P54,N54,L54)</f>
        <v>0</v>
      </c>
      <c r="AA54" s="28" t="e">
        <f t="shared" ref="AA54:AA64" si="56">Z54/I54</f>
        <v>#DIV/0!</v>
      </c>
      <c r="AB54" s="26"/>
      <c r="AC54" s="64"/>
      <c r="AD54" s="24"/>
      <c r="AE54" s="26">
        <f t="shared" ref="AE54:AE64" si="57">Y54+AB54</f>
        <v>0</v>
      </c>
      <c r="AF54" s="71">
        <f t="shared" ref="AF54:AF64" si="58">AC54+Z54</f>
        <v>0</v>
      </c>
      <c r="AG54" s="76" t="e">
        <f t="shared" ref="AG54:AG64" si="59">AF54/I54</f>
        <v>#DIV/0!</v>
      </c>
    </row>
    <row r="55" spans="2:33" ht="23.25">
      <c r="B55" s="51">
        <v>3</v>
      </c>
      <c r="C55" s="46" t="str">
        <f t="shared" ref="C55:D55" si="60">C33</f>
        <v>TRENDO</v>
      </c>
      <c r="D55" s="55">
        <f t="shared" si="60"/>
        <v>14.5</v>
      </c>
      <c r="E55" s="95"/>
      <c r="F55" s="95">
        <f t="shared" si="46"/>
        <v>20</v>
      </c>
      <c r="G55" s="95">
        <f t="shared" si="46"/>
        <v>14</v>
      </c>
      <c r="H55" s="95">
        <f t="shared" si="46"/>
        <v>14.5</v>
      </c>
      <c r="I55" s="60">
        <f t="shared" ref="I55:I64" si="61">E55*D55</f>
        <v>0</v>
      </c>
      <c r="J55" s="25"/>
      <c r="K55" s="93"/>
      <c r="L55" s="87">
        <f t="shared" si="47"/>
        <v>0</v>
      </c>
      <c r="M55" s="26"/>
      <c r="N55" s="68">
        <f t="shared" si="48"/>
        <v>0</v>
      </c>
      <c r="O55" s="26"/>
      <c r="P55" s="64">
        <f t="shared" si="49"/>
        <v>0</v>
      </c>
      <c r="Q55" s="26"/>
      <c r="R55" s="64">
        <f t="shared" si="50"/>
        <v>0</v>
      </c>
      <c r="S55" s="26"/>
      <c r="T55" s="64">
        <f t="shared" si="51"/>
        <v>0</v>
      </c>
      <c r="U55" s="27"/>
      <c r="V55" s="64">
        <f t="shared" si="52"/>
        <v>0</v>
      </c>
      <c r="W55" s="26"/>
      <c r="X55" s="68">
        <f t="shared" si="53"/>
        <v>0</v>
      </c>
      <c r="Y55" s="23">
        <f t="shared" si="54"/>
        <v>0</v>
      </c>
      <c r="Z55" s="64">
        <f t="shared" si="55"/>
        <v>0</v>
      </c>
      <c r="AA55" s="28" t="e">
        <f t="shared" si="56"/>
        <v>#DIV/0!</v>
      </c>
      <c r="AB55" s="26"/>
      <c r="AC55" s="64"/>
      <c r="AD55" s="24"/>
      <c r="AE55" s="26">
        <f t="shared" si="57"/>
        <v>0</v>
      </c>
      <c r="AF55" s="71">
        <f t="shared" si="58"/>
        <v>0</v>
      </c>
      <c r="AG55" s="78" t="e">
        <f t="shared" si="59"/>
        <v>#DIV/0!</v>
      </c>
    </row>
    <row r="56" spans="2:33" ht="23.25">
      <c r="B56" s="50">
        <v>4</v>
      </c>
      <c r="C56" s="46" t="str">
        <f t="shared" ref="C56:D56" si="62">C34</f>
        <v>PROSTALITY</v>
      </c>
      <c r="D56" s="55">
        <f t="shared" si="62"/>
        <v>14.5</v>
      </c>
      <c r="E56" s="96"/>
      <c r="F56" s="96">
        <f t="shared" si="46"/>
        <v>20</v>
      </c>
      <c r="G56" s="96">
        <f t="shared" si="46"/>
        <v>14</v>
      </c>
      <c r="H56" s="96">
        <f t="shared" si="46"/>
        <v>14.5</v>
      </c>
      <c r="I56" s="61">
        <f t="shared" si="61"/>
        <v>0</v>
      </c>
      <c r="J56" s="31"/>
      <c r="K56" s="93"/>
      <c r="L56" s="87">
        <f t="shared" si="47"/>
        <v>0</v>
      </c>
      <c r="M56" s="32"/>
      <c r="N56" s="68">
        <f t="shared" si="48"/>
        <v>0</v>
      </c>
      <c r="O56" s="32"/>
      <c r="P56" s="65">
        <f t="shared" si="49"/>
        <v>0</v>
      </c>
      <c r="Q56" s="32"/>
      <c r="R56" s="65">
        <f t="shared" si="50"/>
        <v>0</v>
      </c>
      <c r="S56" s="32"/>
      <c r="T56" s="65">
        <f t="shared" si="51"/>
        <v>0</v>
      </c>
      <c r="U56" s="33"/>
      <c r="V56" s="65">
        <f t="shared" si="52"/>
        <v>0</v>
      </c>
      <c r="W56" s="32"/>
      <c r="X56" s="68">
        <f t="shared" si="53"/>
        <v>0</v>
      </c>
      <c r="Y56" s="29">
        <f t="shared" si="54"/>
        <v>0</v>
      </c>
      <c r="Z56" s="65">
        <f t="shared" si="55"/>
        <v>0</v>
      </c>
      <c r="AA56" s="34" t="e">
        <f t="shared" si="56"/>
        <v>#DIV/0!</v>
      </c>
      <c r="AB56" s="32"/>
      <c r="AC56" s="65"/>
      <c r="AD56" s="30"/>
      <c r="AE56" s="32">
        <f t="shared" si="57"/>
        <v>0</v>
      </c>
      <c r="AF56" s="72">
        <f t="shared" si="58"/>
        <v>0</v>
      </c>
      <c r="AG56" s="76" t="e">
        <f t="shared" si="59"/>
        <v>#DIV/0!</v>
      </c>
    </row>
    <row r="57" spans="2:33" ht="23.25">
      <c r="B57" s="51">
        <v>5</v>
      </c>
      <c r="C57" s="46">
        <f t="shared" ref="C57:D57" si="63">C35</f>
        <v>0</v>
      </c>
      <c r="D57" s="46">
        <f t="shared" si="63"/>
        <v>0</v>
      </c>
      <c r="E57" s="29"/>
      <c r="F57" s="29"/>
      <c r="G57" s="29"/>
      <c r="H57" s="29"/>
      <c r="I57" s="61">
        <f t="shared" si="61"/>
        <v>0</v>
      </c>
      <c r="J57" s="31"/>
      <c r="K57" s="93"/>
      <c r="L57" s="87">
        <f t="shared" si="47"/>
        <v>0</v>
      </c>
      <c r="M57" s="32"/>
      <c r="N57" s="68">
        <f t="shared" si="48"/>
        <v>0</v>
      </c>
      <c r="O57" s="32"/>
      <c r="P57" s="65">
        <f t="shared" si="49"/>
        <v>0</v>
      </c>
      <c r="Q57" s="32"/>
      <c r="R57" s="65">
        <f t="shared" si="50"/>
        <v>0</v>
      </c>
      <c r="S57" s="32"/>
      <c r="T57" s="65">
        <f t="shared" si="51"/>
        <v>0</v>
      </c>
      <c r="U57" s="33"/>
      <c r="V57" s="65">
        <f t="shared" si="52"/>
        <v>0</v>
      </c>
      <c r="W57" s="32"/>
      <c r="X57" s="68">
        <f t="shared" si="53"/>
        <v>0</v>
      </c>
      <c r="Y57" s="29">
        <f t="shared" si="54"/>
        <v>0</v>
      </c>
      <c r="Z57" s="65">
        <f t="shared" si="55"/>
        <v>0</v>
      </c>
      <c r="AA57" s="34" t="e">
        <f t="shared" si="56"/>
        <v>#DIV/0!</v>
      </c>
      <c r="AB57" s="32"/>
      <c r="AC57" s="65"/>
      <c r="AD57" s="30"/>
      <c r="AE57" s="32">
        <f t="shared" si="57"/>
        <v>0</v>
      </c>
      <c r="AF57" s="72">
        <f t="shared" si="58"/>
        <v>0</v>
      </c>
      <c r="AG57" s="76" t="e">
        <f t="shared" si="59"/>
        <v>#DIV/0!</v>
      </c>
    </row>
    <row r="58" spans="2:33" ht="23.25">
      <c r="B58" s="50">
        <v>6</v>
      </c>
      <c r="C58" s="46">
        <f t="shared" ref="C58:D58" si="64">C36</f>
        <v>0</v>
      </c>
      <c r="D58" s="46">
        <f t="shared" si="64"/>
        <v>0</v>
      </c>
      <c r="E58" s="23"/>
      <c r="F58" s="23"/>
      <c r="G58" s="23"/>
      <c r="H58" s="23"/>
      <c r="I58" s="60">
        <f t="shared" si="61"/>
        <v>0</v>
      </c>
      <c r="J58" s="25"/>
      <c r="K58" s="26"/>
      <c r="L58" s="87">
        <f t="shared" si="47"/>
        <v>0</v>
      </c>
      <c r="M58" s="26"/>
      <c r="N58" s="68">
        <f t="shared" si="48"/>
        <v>0</v>
      </c>
      <c r="O58" s="26"/>
      <c r="P58" s="64">
        <f t="shared" si="49"/>
        <v>0</v>
      </c>
      <c r="Q58" s="26"/>
      <c r="R58" s="64">
        <f t="shared" si="50"/>
        <v>0</v>
      </c>
      <c r="S58" s="26"/>
      <c r="T58" s="64">
        <f t="shared" si="51"/>
        <v>0</v>
      </c>
      <c r="U58" s="27"/>
      <c r="V58" s="64">
        <f t="shared" si="52"/>
        <v>0</v>
      </c>
      <c r="W58" s="26"/>
      <c r="X58" s="68">
        <f t="shared" si="53"/>
        <v>0</v>
      </c>
      <c r="Y58" s="23">
        <f t="shared" si="54"/>
        <v>0</v>
      </c>
      <c r="Z58" s="64">
        <f t="shared" si="55"/>
        <v>0</v>
      </c>
      <c r="AA58" s="28" t="e">
        <f t="shared" si="56"/>
        <v>#DIV/0!</v>
      </c>
      <c r="AB58" s="26"/>
      <c r="AC58" s="64"/>
      <c r="AD58" s="24"/>
      <c r="AE58" s="26">
        <f t="shared" si="57"/>
        <v>0</v>
      </c>
      <c r="AF58" s="71">
        <f t="shared" si="58"/>
        <v>0</v>
      </c>
      <c r="AG58" s="76" t="e">
        <f t="shared" si="59"/>
        <v>#DIV/0!</v>
      </c>
    </row>
    <row r="59" spans="2:33" ht="23.25">
      <c r="B59" s="51">
        <v>7</v>
      </c>
      <c r="C59" s="46">
        <f t="shared" ref="C59:D59" si="65">C37</f>
        <v>0</v>
      </c>
      <c r="D59" s="46">
        <f t="shared" si="65"/>
        <v>0</v>
      </c>
      <c r="E59" s="35"/>
      <c r="F59" s="35"/>
      <c r="G59" s="35"/>
      <c r="H59" s="35"/>
      <c r="I59" s="59">
        <f t="shared" si="61"/>
        <v>0</v>
      </c>
      <c r="J59" s="36"/>
      <c r="K59" s="37"/>
      <c r="L59" s="87">
        <f t="shared" si="47"/>
        <v>0</v>
      </c>
      <c r="M59" s="37"/>
      <c r="N59" s="68">
        <f t="shared" si="48"/>
        <v>0</v>
      </c>
      <c r="O59" s="37"/>
      <c r="P59" s="66">
        <f t="shared" si="49"/>
        <v>0</v>
      </c>
      <c r="Q59" s="37"/>
      <c r="R59" s="66">
        <f t="shared" si="50"/>
        <v>0</v>
      </c>
      <c r="S59" s="37"/>
      <c r="T59" s="66">
        <f t="shared" si="51"/>
        <v>0</v>
      </c>
      <c r="U59" s="38"/>
      <c r="V59" s="66">
        <f t="shared" si="52"/>
        <v>0</v>
      </c>
      <c r="W59" s="37"/>
      <c r="X59" s="68">
        <f t="shared" si="53"/>
        <v>0</v>
      </c>
      <c r="Y59" s="35">
        <f t="shared" si="54"/>
        <v>0</v>
      </c>
      <c r="Z59" s="66">
        <f t="shared" si="55"/>
        <v>0</v>
      </c>
      <c r="AA59" s="21" t="e">
        <f t="shared" si="56"/>
        <v>#DIV/0!</v>
      </c>
      <c r="AB59" s="37"/>
      <c r="AC59" s="66"/>
      <c r="AD59" s="17"/>
      <c r="AE59" s="37">
        <f t="shared" si="57"/>
        <v>0</v>
      </c>
      <c r="AF59" s="73">
        <f t="shared" si="58"/>
        <v>0</v>
      </c>
      <c r="AG59" s="75" t="e">
        <f t="shared" si="59"/>
        <v>#DIV/0!</v>
      </c>
    </row>
    <row r="60" spans="2:33" ht="23.25">
      <c r="B60" s="50">
        <v>8</v>
      </c>
      <c r="C60" s="46">
        <f t="shared" ref="C60:D60" si="66">C38</f>
        <v>0</v>
      </c>
      <c r="D60" s="46">
        <f t="shared" si="66"/>
        <v>0</v>
      </c>
      <c r="E60" s="23"/>
      <c r="F60" s="23"/>
      <c r="G60" s="23"/>
      <c r="H60" s="23"/>
      <c r="I60" s="60">
        <f t="shared" si="61"/>
        <v>0</v>
      </c>
      <c r="J60" s="25"/>
      <c r="K60" s="26"/>
      <c r="L60" s="87">
        <f t="shared" si="47"/>
        <v>0</v>
      </c>
      <c r="M60" s="26"/>
      <c r="N60" s="68">
        <f t="shared" si="48"/>
        <v>0</v>
      </c>
      <c r="O60" s="26"/>
      <c r="P60" s="64">
        <f t="shared" si="49"/>
        <v>0</v>
      </c>
      <c r="Q60" s="26"/>
      <c r="R60" s="64">
        <f t="shared" si="50"/>
        <v>0</v>
      </c>
      <c r="S60" s="26"/>
      <c r="T60" s="64">
        <f t="shared" si="51"/>
        <v>0</v>
      </c>
      <c r="U60" s="27"/>
      <c r="V60" s="64">
        <f t="shared" si="52"/>
        <v>0</v>
      </c>
      <c r="W60" s="26"/>
      <c r="X60" s="68">
        <f t="shared" si="53"/>
        <v>0</v>
      </c>
      <c r="Y60" s="23">
        <f t="shared" si="54"/>
        <v>0</v>
      </c>
      <c r="Z60" s="64">
        <f t="shared" si="55"/>
        <v>0</v>
      </c>
      <c r="AA60" s="28" t="e">
        <f t="shared" si="56"/>
        <v>#DIV/0!</v>
      </c>
      <c r="AB60" s="26"/>
      <c r="AC60" s="64"/>
      <c r="AD60" s="24"/>
      <c r="AE60" s="26">
        <f t="shared" si="57"/>
        <v>0</v>
      </c>
      <c r="AF60" s="71">
        <f t="shared" si="58"/>
        <v>0</v>
      </c>
      <c r="AG60" s="76" t="e">
        <f t="shared" si="59"/>
        <v>#DIV/0!</v>
      </c>
    </row>
    <row r="61" spans="2:33" ht="23.25">
      <c r="B61" s="51">
        <v>9</v>
      </c>
      <c r="C61" s="46">
        <f t="shared" ref="C61:D61" si="67">C39</f>
        <v>0</v>
      </c>
      <c r="D61" s="46">
        <f t="shared" si="67"/>
        <v>0</v>
      </c>
      <c r="E61" s="23"/>
      <c r="F61" s="23"/>
      <c r="G61" s="23"/>
      <c r="H61" s="23"/>
      <c r="I61" s="60">
        <f t="shared" si="61"/>
        <v>0</v>
      </c>
      <c r="J61" s="25"/>
      <c r="K61" s="26"/>
      <c r="L61" s="87">
        <f t="shared" si="47"/>
        <v>0</v>
      </c>
      <c r="M61" s="26"/>
      <c r="N61" s="68">
        <f t="shared" si="48"/>
        <v>0</v>
      </c>
      <c r="O61" s="26"/>
      <c r="P61" s="64">
        <f t="shared" si="49"/>
        <v>0</v>
      </c>
      <c r="Q61" s="26"/>
      <c r="R61" s="64">
        <f t="shared" si="50"/>
        <v>0</v>
      </c>
      <c r="S61" s="26"/>
      <c r="T61" s="64">
        <f t="shared" si="51"/>
        <v>0</v>
      </c>
      <c r="U61" s="26"/>
      <c r="V61" s="64">
        <f t="shared" si="52"/>
        <v>0</v>
      </c>
      <c r="W61" s="26"/>
      <c r="X61" s="68">
        <f t="shared" si="53"/>
        <v>0</v>
      </c>
      <c r="Y61" s="23">
        <f t="shared" si="54"/>
        <v>0</v>
      </c>
      <c r="Z61" s="64">
        <f t="shared" si="55"/>
        <v>0</v>
      </c>
      <c r="AA61" s="28" t="e">
        <f t="shared" si="56"/>
        <v>#DIV/0!</v>
      </c>
      <c r="AB61" s="26"/>
      <c r="AC61" s="64"/>
      <c r="AD61" s="24"/>
      <c r="AE61" s="26">
        <f t="shared" si="57"/>
        <v>0</v>
      </c>
      <c r="AF61" s="71">
        <f t="shared" si="58"/>
        <v>0</v>
      </c>
      <c r="AG61" s="75" t="e">
        <f t="shared" si="59"/>
        <v>#DIV/0!</v>
      </c>
    </row>
    <row r="62" spans="2:33" ht="23.25">
      <c r="B62" s="50">
        <v>10</v>
      </c>
      <c r="C62" s="46">
        <f t="shared" ref="C62:D62" si="68">C40</f>
        <v>0</v>
      </c>
      <c r="D62" s="46">
        <f t="shared" si="68"/>
        <v>0</v>
      </c>
      <c r="E62" s="35"/>
      <c r="F62" s="35"/>
      <c r="G62" s="35"/>
      <c r="H62" s="35"/>
      <c r="I62" s="59">
        <f t="shared" si="61"/>
        <v>0</v>
      </c>
      <c r="J62" s="36"/>
      <c r="K62" s="37"/>
      <c r="L62" s="87">
        <f t="shared" si="47"/>
        <v>0</v>
      </c>
      <c r="M62" s="37"/>
      <c r="N62" s="68">
        <f t="shared" si="48"/>
        <v>0</v>
      </c>
      <c r="O62" s="37"/>
      <c r="P62" s="66">
        <f t="shared" si="49"/>
        <v>0</v>
      </c>
      <c r="Q62" s="37"/>
      <c r="R62" s="66">
        <f t="shared" si="50"/>
        <v>0</v>
      </c>
      <c r="S62" s="37"/>
      <c r="T62" s="66">
        <f t="shared" si="51"/>
        <v>0</v>
      </c>
      <c r="U62" s="37"/>
      <c r="V62" s="66">
        <f t="shared" si="52"/>
        <v>0</v>
      </c>
      <c r="W62" s="37"/>
      <c r="X62" s="68">
        <f t="shared" si="53"/>
        <v>0</v>
      </c>
      <c r="Y62" s="35">
        <f t="shared" si="54"/>
        <v>0</v>
      </c>
      <c r="Z62" s="66">
        <f t="shared" si="55"/>
        <v>0</v>
      </c>
      <c r="AA62" s="21" t="e">
        <f t="shared" si="56"/>
        <v>#DIV/0!</v>
      </c>
      <c r="AB62" s="37"/>
      <c r="AC62" s="66"/>
      <c r="AD62" s="17"/>
      <c r="AE62" s="37">
        <f t="shared" si="57"/>
        <v>0</v>
      </c>
      <c r="AF62" s="73">
        <f t="shared" si="58"/>
        <v>0</v>
      </c>
      <c r="AG62" s="78" t="e">
        <f t="shared" si="59"/>
        <v>#DIV/0!</v>
      </c>
    </row>
    <row r="63" spans="2:33" ht="23.25">
      <c r="B63" s="51">
        <v>11</v>
      </c>
      <c r="C63" s="46">
        <f t="shared" ref="C63:D63" si="69">C41</f>
        <v>0</v>
      </c>
      <c r="D63" s="46">
        <f t="shared" si="69"/>
        <v>0</v>
      </c>
      <c r="E63" s="23"/>
      <c r="F63" s="23"/>
      <c r="G63" s="23"/>
      <c r="H63" s="23"/>
      <c r="I63" s="60">
        <f t="shared" si="61"/>
        <v>0</v>
      </c>
      <c r="J63" s="25"/>
      <c r="K63" s="26"/>
      <c r="L63" s="87">
        <f t="shared" si="47"/>
        <v>0</v>
      </c>
      <c r="M63" s="26"/>
      <c r="N63" s="68">
        <f t="shared" si="48"/>
        <v>0</v>
      </c>
      <c r="O63" s="26"/>
      <c r="P63" s="64">
        <f t="shared" si="49"/>
        <v>0</v>
      </c>
      <c r="Q63" s="26"/>
      <c r="R63" s="64">
        <f t="shared" si="50"/>
        <v>0</v>
      </c>
      <c r="S63" s="26"/>
      <c r="T63" s="64">
        <f t="shared" si="51"/>
        <v>0</v>
      </c>
      <c r="U63" s="26"/>
      <c r="V63" s="64">
        <f t="shared" si="52"/>
        <v>0</v>
      </c>
      <c r="W63" s="26"/>
      <c r="X63" s="68">
        <f t="shared" si="53"/>
        <v>0</v>
      </c>
      <c r="Y63" s="23">
        <f t="shared" si="54"/>
        <v>0</v>
      </c>
      <c r="Z63" s="64">
        <f t="shared" si="55"/>
        <v>0</v>
      </c>
      <c r="AA63" s="28" t="e">
        <f t="shared" si="56"/>
        <v>#DIV/0!</v>
      </c>
      <c r="AB63" s="26"/>
      <c r="AC63" s="64"/>
      <c r="AD63" s="24"/>
      <c r="AE63" s="26">
        <f t="shared" si="57"/>
        <v>0</v>
      </c>
      <c r="AF63" s="71">
        <f t="shared" si="58"/>
        <v>0</v>
      </c>
      <c r="AG63" s="78" t="e">
        <f t="shared" si="59"/>
        <v>#DIV/0!</v>
      </c>
    </row>
    <row r="64" spans="2:33" ht="24" thickBot="1">
      <c r="B64" s="52">
        <v>12</v>
      </c>
      <c r="C64" s="46">
        <f t="shared" ref="C64:D64" si="70">C42</f>
        <v>0</v>
      </c>
      <c r="D64" s="46">
        <f t="shared" si="70"/>
        <v>0</v>
      </c>
      <c r="E64" s="39"/>
      <c r="F64" s="39"/>
      <c r="G64" s="39"/>
      <c r="H64" s="39"/>
      <c r="I64" s="62">
        <f t="shared" si="61"/>
        <v>0</v>
      </c>
      <c r="J64" s="40"/>
      <c r="K64" s="37"/>
      <c r="L64" s="87">
        <f t="shared" si="47"/>
        <v>0</v>
      </c>
      <c r="M64" s="41"/>
      <c r="N64" s="68">
        <f t="shared" si="48"/>
        <v>0</v>
      </c>
      <c r="O64" s="41"/>
      <c r="P64" s="69">
        <f t="shared" si="49"/>
        <v>0</v>
      </c>
      <c r="Q64" s="41"/>
      <c r="R64" s="69">
        <f t="shared" si="50"/>
        <v>0</v>
      </c>
      <c r="S64" s="41"/>
      <c r="T64" s="69">
        <f t="shared" si="51"/>
        <v>0</v>
      </c>
      <c r="U64" s="41"/>
      <c r="V64" s="69">
        <f t="shared" si="52"/>
        <v>0</v>
      </c>
      <c r="W64" s="41"/>
      <c r="X64" s="68">
        <f t="shared" si="53"/>
        <v>0</v>
      </c>
      <c r="Y64" s="39">
        <f t="shared" si="54"/>
        <v>0</v>
      </c>
      <c r="Z64" s="69">
        <f t="shared" si="55"/>
        <v>0</v>
      </c>
      <c r="AA64" s="11" t="e">
        <f t="shared" si="56"/>
        <v>#DIV/0!</v>
      </c>
      <c r="AB64" s="42"/>
      <c r="AC64" s="67"/>
      <c r="AD64" s="43"/>
      <c r="AE64" s="42">
        <f t="shared" si="57"/>
        <v>0</v>
      </c>
      <c r="AF64" s="79">
        <f t="shared" si="58"/>
        <v>0</v>
      </c>
      <c r="AG64" s="77" t="e">
        <f t="shared" si="59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OCT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71">G51</f>
        <v>R.X</v>
      </c>
      <c r="H73" s="100" t="str">
        <f t="shared" si="71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72">G53</f>
        <v>28.35</v>
      </c>
      <c r="H75" s="94">
        <f t="shared" si="72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76" si="73">C54</f>
        <v>PREGATREND 100</v>
      </c>
      <c r="D76" s="55">
        <f t="shared" si="73"/>
        <v>54.72</v>
      </c>
      <c r="E76" s="95"/>
      <c r="F76" s="95">
        <f t="shared" ref="F76:H76" si="74">F54</f>
        <v>76</v>
      </c>
      <c r="G76" s="95">
        <f t="shared" si="74"/>
        <v>53.2</v>
      </c>
      <c r="H76" s="95">
        <f t="shared" si="74"/>
        <v>53.5</v>
      </c>
      <c r="I76" s="60">
        <f>E76*D76</f>
        <v>0</v>
      </c>
      <c r="J76" s="25"/>
      <c r="K76" s="24"/>
      <c r="L76" s="71">
        <f t="shared" ref="L76:L86" si="75">J76*F76*((100-K76)/100)</f>
        <v>0</v>
      </c>
      <c r="M76" s="26"/>
      <c r="N76" s="68">
        <f t="shared" ref="N76:N86" si="76">M76*H76</f>
        <v>0</v>
      </c>
      <c r="O76" s="26"/>
      <c r="P76" s="64">
        <f t="shared" ref="P76:P86" si="77">O76*D76</f>
        <v>0</v>
      </c>
      <c r="Q76" s="26"/>
      <c r="R76" s="64">
        <f t="shared" ref="R76:R86" si="78">Q76*D76</f>
        <v>0</v>
      </c>
      <c r="S76" s="26"/>
      <c r="T76" s="64">
        <f t="shared" ref="T76:T86" si="79">S76*D76</f>
        <v>0</v>
      </c>
      <c r="U76" s="27"/>
      <c r="V76" s="64">
        <f t="shared" ref="V76:V86" si="80">U76*D76</f>
        <v>0</v>
      </c>
      <c r="W76" s="26"/>
      <c r="X76" s="68">
        <f t="shared" ref="X76:X86" si="81">W76*G76</f>
        <v>0</v>
      </c>
      <c r="Y76" s="23">
        <f t="shared" ref="Y76:Y86" si="82">SUM(W76+U76+S76+Q76+O76+M76+J76)</f>
        <v>0</v>
      </c>
      <c r="Z76" s="64">
        <f t="shared" ref="Z76:Z86" si="83">SUM(X76,V76,T76,R76,P76,N76,L76)</f>
        <v>0</v>
      </c>
      <c r="AA76" s="28" t="e">
        <f t="shared" ref="AA76:AA86" si="84">Z76/I76</f>
        <v>#DIV/0!</v>
      </c>
      <c r="AB76" s="26"/>
      <c r="AC76" s="64"/>
      <c r="AD76" s="24"/>
      <c r="AE76" s="26">
        <f t="shared" ref="AE76:AE86" si="85">Y76+AB76</f>
        <v>0</v>
      </c>
      <c r="AF76" s="71">
        <f t="shared" ref="AF76:AF86" si="86">AC76+Z76</f>
        <v>0</v>
      </c>
      <c r="AG76" s="76" t="e">
        <f t="shared" ref="AG76:AG86" si="87">AF76/I76</f>
        <v>#DIV/0!</v>
      </c>
    </row>
    <row r="77" spans="2:33" ht="23.25">
      <c r="B77" s="51">
        <v>3</v>
      </c>
      <c r="C77" s="46" t="str">
        <f t="shared" ref="C77:D77" si="88">C55</f>
        <v>TRENDO</v>
      </c>
      <c r="D77" s="55">
        <f t="shared" si="88"/>
        <v>14.5</v>
      </c>
      <c r="E77" s="95"/>
      <c r="F77" s="95">
        <f t="shared" ref="F77:H77" si="89">F55</f>
        <v>20</v>
      </c>
      <c r="G77" s="95">
        <f t="shared" si="89"/>
        <v>14</v>
      </c>
      <c r="H77" s="95">
        <f t="shared" si="89"/>
        <v>14.5</v>
      </c>
      <c r="I77" s="60">
        <f t="shared" ref="I77:I86" si="90">E77*D77</f>
        <v>0</v>
      </c>
      <c r="J77" s="25"/>
      <c r="K77" s="24"/>
      <c r="L77" s="71">
        <f t="shared" si="75"/>
        <v>0</v>
      </c>
      <c r="M77" s="26"/>
      <c r="N77" s="68">
        <f t="shared" si="76"/>
        <v>0</v>
      </c>
      <c r="O77" s="26"/>
      <c r="P77" s="64">
        <f t="shared" si="77"/>
        <v>0</v>
      </c>
      <c r="Q77" s="26"/>
      <c r="R77" s="64">
        <f t="shared" si="78"/>
        <v>0</v>
      </c>
      <c r="S77" s="26"/>
      <c r="T77" s="64">
        <f t="shared" si="79"/>
        <v>0</v>
      </c>
      <c r="U77" s="27"/>
      <c r="V77" s="64">
        <f t="shared" si="80"/>
        <v>0</v>
      </c>
      <c r="W77" s="26"/>
      <c r="X77" s="68">
        <f t="shared" si="81"/>
        <v>0</v>
      </c>
      <c r="Y77" s="23">
        <f t="shared" si="82"/>
        <v>0</v>
      </c>
      <c r="Z77" s="64">
        <f t="shared" si="83"/>
        <v>0</v>
      </c>
      <c r="AA77" s="28" t="e">
        <f t="shared" si="84"/>
        <v>#DIV/0!</v>
      </c>
      <c r="AB77" s="26"/>
      <c r="AC77" s="64"/>
      <c r="AD77" s="24"/>
      <c r="AE77" s="26">
        <f t="shared" si="85"/>
        <v>0</v>
      </c>
      <c r="AF77" s="71">
        <f t="shared" si="86"/>
        <v>0</v>
      </c>
      <c r="AG77" s="78" t="e">
        <f t="shared" si="87"/>
        <v>#DIV/0!</v>
      </c>
    </row>
    <row r="78" spans="2:33" ht="23.25">
      <c r="B78" s="50">
        <v>4</v>
      </c>
      <c r="C78" s="46" t="str">
        <f t="shared" ref="C78:D78" si="91">C56</f>
        <v>PROSTALITY</v>
      </c>
      <c r="D78" s="55">
        <f t="shared" si="91"/>
        <v>14.5</v>
      </c>
      <c r="E78" s="96"/>
      <c r="F78" s="96">
        <f t="shared" ref="F78:H78" si="92">F56</f>
        <v>20</v>
      </c>
      <c r="G78" s="96">
        <f t="shared" si="92"/>
        <v>14</v>
      </c>
      <c r="H78" s="96">
        <f t="shared" si="92"/>
        <v>14.5</v>
      </c>
      <c r="I78" s="61">
        <f t="shared" si="90"/>
        <v>0</v>
      </c>
      <c r="J78" s="31"/>
      <c r="K78" s="30"/>
      <c r="L78" s="72">
        <f t="shared" si="75"/>
        <v>0</v>
      </c>
      <c r="M78" s="32"/>
      <c r="N78" s="68">
        <f t="shared" si="76"/>
        <v>0</v>
      </c>
      <c r="O78" s="32"/>
      <c r="P78" s="65">
        <f t="shared" si="77"/>
        <v>0</v>
      </c>
      <c r="Q78" s="32"/>
      <c r="R78" s="65">
        <f t="shared" si="78"/>
        <v>0</v>
      </c>
      <c r="S78" s="32"/>
      <c r="T78" s="65">
        <f t="shared" si="79"/>
        <v>0</v>
      </c>
      <c r="U78" s="33"/>
      <c r="V78" s="65">
        <f t="shared" si="80"/>
        <v>0</v>
      </c>
      <c r="W78" s="32"/>
      <c r="X78" s="68">
        <f t="shared" si="81"/>
        <v>0</v>
      </c>
      <c r="Y78" s="29">
        <f t="shared" si="82"/>
        <v>0</v>
      </c>
      <c r="Z78" s="65">
        <f t="shared" si="83"/>
        <v>0</v>
      </c>
      <c r="AA78" s="34" t="e">
        <f t="shared" si="84"/>
        <v>#DIV/0!</v>
      </c>
      <c r="AB78" s="32"/>
      <c r="AC78" s="65"/>
      <c r="AD78" s="30"/>
      <c r="AE78" s="32">
        <f t="shared" si="85"/>
        <v>0</v>
      </c>
      <c r="AF78" s="72">
        <f t="shared" si="86"/>
        <v>0</v>
      </c>
      <c r="AG78" s="76" t="e">
        <f t="shared" si="87"/>
        <v>#DIV/0!</v>
      </c>
    </row>
    <row r="79" spans="2:33" ht="23.25">
      <c r="B79" s="51">
        <v>5</v>
      </c>
      <c r="C79" s="46">
        <f t="shared" ref="C79:D79" si="93">C57</f>
        <v>0</v>
      </c>
      <c r="D79" s="46">
        <f t="shared" si="93"/>
        <v>0</v>
      </c>
      <c r="E79" s="29"/>
      <c r="F79" s="29"/>
      <c r="G79" s="29"/>
      <c r="H79" s="29"/>
      <c r="I79" s="61">
        <f t="shared" si="90"/>
        <v>0</v>
      </c>
      <c r="J79" s="31"/>
      <c r="K79" s="30"/>
      <c r="L79" s="72">
        <f t="shared" si="75"/>
        <v>0</v>
      </c>
      <c r="M79" s="32"/>
      <c r="N79" s="68">
        <f t="shared" si="76"/>
        <v>0</v>
      </c>
      <c r="O79" s="32"/>
      <c r="P79" s="65">
        <f t="shared" si="77"/>
        <v>0</v>
      </c>
      <c r="Q79" s="32"/>
      <c r="R79" s="65">
        <f t="shared" si="78"/>
        <v>0</v>
      </c>
      <c r="S79" s="32"/>
      <c r="T79" s="65">
        <f t="shared" si="79"/>
        <v>0</v>
      </c>
      <c r="U79" s="33"/>
      <c r="V79" s="65">
        <f t="shared" si="80"/>
        <v>0</v>
      </c>
      <c r="W79" s="32"/>
      <c r="X79" s="68">
        <f t="shared" si="81"/>
        <v>0</v>
      </c>
      <c r="Y79" s="29">
        <f t="shared" si="82"/>
        <v>0</v>
      </c>
      <c r="Z79" s="65">
        <f t="shared" si="83"/>
        <v>0</v>
      </c>
      <c r="AA79" s="34" t="e">
        <f t="shared" si="84"/>
        <v>#DIV/0!</v>
      </c>
      <c r="AB79" s="32"/>
      <c r="AC79" s="65"/>
      <c r="AD79" s="30"/>
      <c r="AE79" s="32">
        <f t="shared" si="85"/>
        <v>0</v>
      </c>
      <c r="AF79" s="72">
        <f t="shared" si="86"/>
        <v>0</v>
      </c>
      <c r="AG79" s="76" t="e">
        <f t="shared" si="87"/>
        <v>#DIV/0!</v>
      </c>
    </row>
    <row r="80" spans="2:33" ht="23.25">
      <c r="B80" s="50">
        <v>6</v>
      </c>
      <c r="C80" s="46">
        <f t="shared" ref="C80:D80" si="94">C58</f>
        <v>0</v>
      </c>
      <c r="D80" s="46">
        <f t="shared" si="94"/>
        <v>0</v>
      </c>
      <c r="E80" s="23"/>
      <c r="F80" s="23"/>
      <c r="G80" s="23"/>
      <c r="H80" s="23"/>
      <c r="I80" s="60">
        <f t="shared" si="90"/>
        <v>0</v>
      </c>
      <c r="J80" s="25"/>
      <c r="K80" s="24"/>
      <c r="L80" s="71">
        <f t="shared" si="75"/>
        <v>0</v>
      </c>
      <c r="M80" s="26"/>
      <c r="N80" s="68">
        <f t="shared" si="76"/>
        <v>0</v>
      </c>
      <c r="O80" s="26"/>
      <c r="P80" s="64">
        <f t="shared" si="77"/>
        <v>0</v>
      </c>
      <c r="Q80" s="26"/>
      <c r="R80" s="64">
        <f t="shared" si="78"/>
        <v>0</v>
      </c>
      <c r="S80" s="26"/>
      <c r="T80" s="64">
        <f t="shared" si="79"/>
        <v>0</v>
      </c>
      <c r="U80" s="27"/>
      <c r="V80" s="64">
        <f t="shared" si="80"/>
        <v>0</v>
      </c>
      <c r="W80" s="26"/>
      <c r="X80" s="68">
        <f t="shared" si="81"/>
        <v>0</v>
      </c>
      <c r="Y80" s="23">
        <f t="shared" si="82"/>
        <v>0</v>
      </c>
      <c r="Z80" s="64">
        <f t="shared" si="83"/>
        <v>0</v>
      </c>
      <c r="AA80" s="28" t="e">
        <f t="shared" si="84"/>
        <v>#DIV/0!</v>
      </c>
      <c r="AB80" s="26"/>
      <c r="AC80" s="64"/>
      <c r="AD80" s="24"/>
      <c r="AE80" s="26">
        <f t="shared" si="85"/>
        <v>0</v>
      </c>
      <c r="AF80" s="71">
        <f t="shared" si="86"/>
        <v>0</v>
      </c>
      <c r="AG80" s="76" t="e">
        <f t="shared" si="87"/>
        <v>#DIV/0!</v>
      </c>
    </row>
    <row r="81" spans="2:33" ht="23.25">
      <c r="B81" s="51">
        <v>7</v>
      </c>
      <c r="C81" s="46">
        <f t="shared" ref="C81:D81" si="95">C59</f>
        <v>0</v>
      </c>
      <c r="D81" s="46">
        <f t="shared" si="95"/>
        <v>0</v>
      </c>
      <c r="E81" s="35"/>
      <c r="F81" s="35"/>
      <c r="G81" s="35"/>
      <c r="H81" s="35"/>
      <c r="I81" s="59">
        <f t="shared" si="90"/>
        <v>0</v>
      </c>
      <c r="J81" s="36"/>
      <c r="K81" s="17"/>
      <c r="L81" s="73">
        <f t="shared" si="75"/>
        <v>0</v>
      </c>
      <c r="M81" s="37"/>
      <c r="N81" s="68">
        <f t="shared" si="76"/>
        <v>0</v>
      </c>
      <c r="O81" s="37"/>
      <c r="P81" s="66">
        <f t="shared" si="77"/>
        <v>0</v>
      </c>
      <c r="Q81" s="37"/>
      <c r="R81" s="66">
        <f t="shared" si="78"/>
        <v>0</v>
      </c>
      <c r="S81" s="37"/>
      <c r="T81" s="66">
        <f t="shared" si="79"/>
        <v>0</v>
      </c>
      <c r="U81" s="38"/>
      <c r="V81" s="66">
        <f t="shared" si="80"/>
        <v>0</v>
      </c>
      <c r="W81" s="37"/>
      <c r="X81" s="68">
        <f t="shared" si="81"/>
        <v>0</v>
      </c>
      <c r="Y81" s="35">
        <f t="shared" si="82"/>
        <v>0</v>
      </c>
      <c r="Z81" s="66">
        <f t="shared" si="83"/>
        <v>0</v>
      </c>
      <c r="AA81" s="21" t="e">
        <f t="shared" si="84"/>
        <v>#DIV/0!</v>
      </c>
      <c r="AB81" s="37"/>
      <c r="AC81" s="66"/>
      <c r="AD81" s="17"/>
      <c r="AE81" s="37">
        <f t="shared" si="85"/>
        <v>0</v>
      </c>
      <c r="AF81" s="73">
        <f t="shared" si="86"/>
        <v>0</v>
      </c>
      <c r="AG81" s="75" t="e">
        <f t="shared" si="87"/>
        <v>#DIV/0!</v>
      </c>
    </row>
    <row r="82" spans="2:33" ht="23.25">
      <c r="B82" s="50">
        <v>8</v>
      </c>
      <c r="C82" s="46">
        <f t="shared" ref="C82:D82" si="96">C60</f>
        <v>0</v>
      </c>
      <c r="D82" s="46">
        <f t="shared" si="96"/>
        <v>0</v>
      </c>
      <c r="E82" s="23"/>
      <c r="F82" s="23"/>
      <c r="G82" s="23"/>
      <c r="H82" s="23"/>
      <c r="I82" s="60">
        <f t="shared" si="90"/>
        <v>0</v>
      </c>
      <c r="J82" s="25"/>
      <c r="K82" s="24"/>
      <c r="L82" s="71">
        <f t="shared" si="75"/>
        <v>0</v>
      </c>
      <c r="M82" s="26"/>
      <c r="N82" s="68">
        <f t="shared" si="76"/>
        <v>0</v>
      </c>
      <c r="O82" s="26"/>
      <c r="P82" s="64">
        <f t="shared" si="77"/>
        <v>0</v>
      </c>
      <c r="Q82" s="26"/>
      <c r="R82" s="64">
        <f t="shared" si="78"/>
        <v>0</v>
      </c>
      <c r="S82" s="26"/>
      <c r="T82" s="64">
        <f t="shared" si="79"/>
        <v>0</v>
      </c>
      <c r="U82" s="27"/>
      <c r="V82" s="64">
        <f t="shared" si="80"/>
        <v>0</v>
      </c>
      <c r="W82" s="26"/>
      <c r="X82" s="68">
        <f t="shared" si="81"/>
        <v>0</v>
      </c>
      <c r="Y82" s="23">
        <f t="shared" si="82"/>
        <v>0</v>
      </c>
      <c r="Z82" s="64">
        <f t="shared" si="83"/>
        <v>0</v>
      </c>
      <c r="AA82" s="28" t="e">
        <f t="shared" si="84"/>
        <v>#DIV/0!</v>
      </c>
      <c r="AB82" s="26"/>
      <c r="AC82" s="64"/>
      <c r="AD82" s="24"/>
      <c r="AE82" s="26">
        <f t="shared" si="85"/>
        <v>0</v>
      </c>
      <c r="AF82" s="71">
        <f t="shared" si="86"/>
        <v>0</v>
      </c>
      <c r="AG82" s="76" t="e">
        <f t="shared" si="87"/>
        <v>#DIV/0!</v>
      </c>
    </row>
    <row r="83" spans="2:33" ht="23.25">
      <c r="B83" s="51">
        <v>9</v>
      </c>
      <c r="C83" s="46">
        <f t="shared" ref="C83:D83" si="97">C61</f>
        <v>0</v>
      </c>
      <c r="D83" s="46">
        <f t="shared" si="97"/>
        <v>0</v>
      </c>
      <c r="E83" s="23"/>
      <c r="F83" s="23"/>
      <c r="G83" s="23"/>
      <c r="H83" s="23"/>
      <c r="I83" s="60">
        <f t="shared" si="90"/>
        <v>0</v>
      </c>
      <c r="J83" s="25"/>
      <c r="K83" s="24"/>
      <c r="L83" s="71">
        <f t="shared" si="75"/>
        <v>0</v>
      </c>
      <c r="M83" s="26"/>
      <c r="N83" s="68">
        <f t="shared" si="76"/>
        <v>0</v>
      </c>
      <c r="O83" s="26"/>
      <c r="P83" s="64">
        <f t="shared" si="77"/>
        <v>0</v>
      </c>
      <c r="Q83" s="26"/>
      <c r="R83" s="64">
        <f t="shared" si="78"/>
        <v>0</v>
      </c>
      <c r="S83" s="26"/>
      <c r="T83" s="64">
        <f t="shared" si="79"/>
        <v>0</v>
      </c>
      <c r="U83" s="26"/>
      <c r="V83" s="64">
        <f t="shared" si="80"/>
        <v>0</v>
      </c>
      <c r="W83" s="26"/>
      <c r="X83" s="68">
        <f t="shared" si="81"/>
        <v>0</v>
      </c>
      <c r="Y83" s="23">
        <f t="shared" si="82"/>
        <v>0</v>
      </c>
      <c r="Z83" s="64">
        <f t="shared" si="83"/>
        <v>0</v>
      </c>
      <c r="AA83" s="28" t="e">
        <f t="shared" si="84"/>
        <v>#DIV/0!</v>
      </c>
      <c r="AB83" s="26"/>
      <c r="AC83" s="64"/>
      <c r="AD83" s="24"/>
      <c r="AE83" s="26">
        <f t="shared" si="85"/>
        <v>0</v>
      </c>
      <c r="AF83" s="71">
        <f t="shared" si="86"/>
        <v>0</v>
      </c>
      <c r="AG83" s="75" t="e">
        <f t="shared" si="87"/>
        <v>#DIV/0!</v>
      </c>
    </row>
    <row r="84" spans="2:33" ht="23.25">
      <c r="B84" s="50">
        <v>10</v>
      </c>
      <c r="C84" s="46">
        <f t="shared" ref="C84:D84" si="98">C62</f>
        <v>0</v>
      </c>
      <c r="D84" s="46">
        <f t="shared" si="98"/>
        <v>0</v>
      </c>
      <c r="E84" s="35"/>
      <c r="F84" s="35"/>
      <c r="G84" s="35"/>
      <c r="H84" s="35"/>
      <c r="I84" s="59">
        <f t="shared" si="90"/>
        <v>0</v>
      </c>
      <c r="J84" s="36"/>
      <c r="K84" s="17"/>
      <c r="L84" s="73">
        <f t="shared" si="75"/>
        <v>0</v>
      </c>
      <c r="M84" s="37"/>
      <c r="N84" s="68">
        <f t="shared" si="76"/>
        <v>0</v>
      </c>
      <c r="O84" s="37"/>
      <c r="P84" s="66">
        <f t="shared" si="77"/>
        <v>0</v>
      </c>
      <c r="Q84" s="37"/>
      <c r="R84" s="66">
        <f t="shared" si="78"/>
        <v>0</v>
      </c>
      <c r="S84" s="37"/>
      <c r="T84" s="66">
        <f t="shared" si="79"/>
        <v>0</v>
      </c>
      <c r="U84" s="37"/>
      <c r="V84" s="66">
        <f t="shared" si="80"/>
        <v>0</v>
      </c>
      <c r="W84" s="37"/>
      <c r="X84" s="68">
        <f t="shared" si="81"/>
        <v>0</v>
      </c>
      <c r="Y84" s="35">
        <f t="shared" si="82"/>
        <v>0</v>
      </c>
      <c r="Z84" s="66">
        <f t="shared" si="83"/>
        <v>0</v>
      </c>
      <c r="AA84" s="21" t="e">
        <f t="shared" si="84"/>
        <v>#DIV/0!</v>
      </c>
      <c r="AB84" s="37"/>
      <c r="AC84" s="66"/>
      <c r="AD84" s="17"/>
      <c r="AE84" s="37">
        <f t="shared" si="85"/>
        <v>0</v>
      </c>
      <c r="AF84" s="73">
        <f t="shared" si="86"/>
        <v>0</v>
      </c>
      <c r="AG84" s="78" t="e">
        <f t="shared" si="87"/>
        <v>#DIV/0!</v>
      </c>
    </row>
    <row r="85" spans="2:33" ht="23.25">
      <c r="B85" s="51">
        <v>11</v>
      </c>
      <c r="C85" s="46">
        <f t="shared" ref="C85:D85" si="99">C63</f>
        <v>0</v>
      </c>
      <c r="D85" s="46">
        <f t="shared" si="99"/>
        <v>0</v>
      </c>
      <c r="E85" s="23"/>
      <c r="F85" s="23"/>
      <c r="G85" s="23"/>
      <c r="H85" s="23"/>
      <c r="I85" s="60">
        <f t="shared" si="90"/>
        <v>0</v>
      </c>
      <c r="J85" s="25"/>
      <c r="K85" s="24"/>
      <c r="L85" s="71">
        <f t="shared" si="75"/>
        <v>0</v>
      </c>
      <c r="M85" s="26"/>
      <c r="N85" s="68">
        <f t="shared" si="76"/>
        <v>0</v>
      </c>
      <c r="O85" s="26"/>
      <c r="P85" s="64">
        <f t="shared" si="77"/>
        <v>0</v>
      </c>
      <c r="Q85" s="26"/>
      <c r="R85" s="64">
        <f t="shared" si="78"/>
        <v>0</v>
      </c>
      <c r="S85" s="26"/>
      <c r="T85" s="64">
        <f t="shared" si="79"/>
        <v>0</v>
      </c>
      <c r="U85" s="26"/>
      <c r="V85" s="64">
        <f t="shared" si="80"/>
        <v>0</v>
      </c>
      <c r="W85" s="26"/>
      <c r="X85" s="68">
        <f t="shared" si="81"/>
        <v>0</v>
      </c>
      <c r="Y85" s="23">
        <f t="shared" si="82"/>
        <v>0</v>
      </c>
      <c r="Z85" s="64">
        <f t="shared" si="83"/>
        <v>0</v>
      </c>
      <c r="AA85" s="28" t="e">
        <f t="shared" si="84"/>
        <v>#DIV/0!</v>
      </c>
      <c r="AB85" s="26"/>
      <c r="AC85" s="64"/>
      <c r="AD85" s="24"/>
      <c r="AE85" s="26">
        <f t="shared" si="85"/>
        <v>0</v>
      </c>
      <c r="AF85" s="71">
        <f t="shared" si="86"/>
        <v>0</v>
      </c>
      <c r="AG85" s="78" t="e">
        <f t="shared" si="87"/>
        <v>#DIV/0!</v>
      </c>
    </row>
    <row r="86" spans="2:33" ht="24" thickBot="1">
      <c r="B86" s="52">
        <v>12</v>
      </c>
      <c r="C86" s="46">
        <f t="shared" ref="C86:D86" si="100">C64</f>
        <v>0</v>
      </c>
      <c r="D86" s="46">
        <f t="shared" si="100"/>
        <v>0</v>
      </c>
      <c r="E86" s="39"/>
      <c r="F86" s="39"/>
      <c r="G86" s="39"/>
      <c r="H86" s="39"/>
      <c r="I86" s="62">
        <f t="shared" si="90"/>
        <v>0</v>
      </c>
      <c r="J86" s="40"/>
      <c r="K86" s="17"/>
      <c r="L86" s="73">
        <f t="shared" si="75"/>
        <v>0</v>
      </c>
      <c r="M86" s="41"/>
      <c r="N86" s="68">
        <f t="shared" si="76"/>
        <v>0</v>
      </c>
      <c r="O86" s="41"/>
      <c r="P86" s="69">
        <f t="shared" si="77"/>
        <v>0</v>
      </c>
      <c r="Q86" s="41"/>
      <c r="R86" s="69">
        <f t="shared" si="78"/>
        <v>0</v>
      </c>
      <c r="S86" s="41"/>
      <c r="T86" s="69">
        <f t="shared" si="79"/>
        <v>0</v>
      </c>
      <c r="U86" s="41"/>
      <c r="V86" s="69">
        <f t="shared" si="80"/>
        <v>0</v>
      </c>
      <c r="W86" s="41"/>
      <c r="X86" s="68">
        <f t="shared" si="81"/>
        <v>0</v>
      </c>
      <c r="Y86" s="39">
        <f t="shared" si="82"/>
        <v>0</v>
      </c>
      <c r="Z86" s="69">
        <f t="shared" si="83"/>
        <v>0</v>
      </c>
      <c r="AA86" s="11" t="e">
        <f t="shared" si="84"/>
        <v>#DIV/0!</v>
      </c>
      <c r="AB86" s="42"/>
      <c r="AC86" s="67"/>
      <c r="AD86" s="43"/>
      <c r="AE86" s="42">
        <f t="shared" si="85"/>
        <v>0</v>
      </c>
      <c r="AF86" s="79">
        <f t="shared" si="86"/>
        <v>0</v>
      </c>
      <c r="AG86" s="77" t="e">
        <f t="shared" si="87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OCT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101">G73</f>
        <v>R.X</v>
      </c>
      <c r="H95" s="100" t="str">
        <f t="shared" si="101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102">G75</f>
        <v>28.35</v>
      </c>
      <c r="H97" s="94">
        <f t="shared" si="102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98" si="103">C76</f>
        <v>PREGATREND 100</v>
      </c>
      <c r="D98" s="55">
        <f t="shared" si="103"/>
        <v>54.72</v>
      </c>
      <c r="E98" s="95"/>
      <c r="F98" s="95">
        <f t="shared" ref="F98:H98" si="104">F76</f>
        <v>76</v>
      </c>
      <c r="G98" s="95">
        <f t="shared" si="104"/>
        <v>53.2</v>
      </c>
      <c r="H98" s="95">
        <f t="shared" si="104"/>
        <v>53.5</v>
      </c>
      <c r="I98" s="60">
        <f>E98*D98</f>
        <v>0</v>
      </c>
      <c r="J98" s="25"/>
      <c r="K98" s="24"/>
      <c r="L98" s="71">
        <f t="shared" ref="L98:L108" si="105">J98*F98*((100-K98)/100)</f>
        <v>0</v>
      </c>
      <c r="M98" s="26"/>
      <c r="N98" s="68">
        <f t="shared" ref="N98:N108" si="106">M98*H98</f>
        <v>0</v>
      </c>
      <c r="O98" s="26"/>
      <c r="P98" s="64">
        <f t="shared" ref="P98:P108" si="107">O98*D98</f>
        <v>0</v>
      </c>
      <c r="Q98" s="26"/>
      <c r="R98" s="64">
        <f t="shared" ref="R98:R108" si="108">Q98*D98</f>
        <v>0</v>
      </c>
      <c r="S98" s="26"/>
      <c r="T98" s="64">
        <f t="shared" ref="T98:T108" si="109">S98*D98</f>
        <v>0</v>
      </c>
      <c r="U98" s="27"/>
      <c r="V98" s="64">
        <f t="shared" ref="V98:V108" si="110">U98*D98</f>
        <v>0</v>
      </c>
      <c r="W98" s="26"/>
      <c r="X98" s="68">
        <f t="shared" ref="X98:X108" si="111">W98*G98</f>
        <v>0</v>
      </c>
      <c r="Y98" s="23">
        <f t="shared" ref="Y98:Y108" si="112">SUM(W98+U98+S98+Q98+O98+M98+J98)</f>
        <v>0</v>
      </c>
      <c r="Z98" s="64">
        <f t="shared" ref="Z98:Z108" si="113">SUM(X98,V98,T98,R98,P98,N98,L98)</f>
        <v>0</v>
      </c>
      <c r="AA98" s="28" t="e">
        <f t="shared" ref="AA98:AA108" si="114">Z98/I98</f>
        <v>#DIV/0!</v>
      </c>
      <c r="AB98" s="26"/>
      <c r="AC98" s="64"/>
      <c r="AD98" s="24"/>
      <c r="AE98" s="26">
        <f t="shared" ref="AE98:AE108" si="115">Y98+AB98</f>
        <v>0</v>
      </c>
      <c r="AF98" s="71">
        <f t="shared" ref="AF98:AF108" si="116">AC98+Z98</f>
        <v>0</v>
      </c>
      <c r="AG98" s="76" t="e">
        <f t="shared" ref="AG98:AG108" si="117">AF98/I98</f>
        <v>#DIV/0!</v>
      </c>
    </row>
    <row r="99" spans="2:33" ht="23.25">
      <c r="B99" s="51">
        <v>3</v>
      </c>
      <c r="C99" s="46" t="str">
        <f t="shared" ref="C99:D99" si="118">C77</f>
        <v>TRENDO</v>
      </c>
      <c r="D99" s="55">
        <f t="shared" si="118"/>
        <v>14.5</v>
      </c>
      <c r="E99" s="95"/>
      <c r="F99" s="95">
        <f t="shared" ref="F99:H99" si="119">F77</f>
        <v>20</v>
      </c>
      <c r="G99" s="95">
        <f t="shared" si="119"/>
        <v>14</v>
      </c>
      <c r="H99" s="95">
        <f t="shared" si="119"/>
        <v>14.5</v>
      </c>
      <c r="I99" s="60">
        <f t="shared" ref="I99:I108" si="120">E99*D99</f>
        <v>0</v>
      </c>
      <c r="J99" s="25"/>
      <c r="K99" s="24"/>
      <c r="L99" s="71">
        <f t="shared" si="105"/>
        <v>0</v>
      </c>
      <c r="M99" s="26"/>
      <c r="N99" s="68">
        <f t="shared" si="106"/>
        <v>0</v>
      </c>
      <c r="O99" s="26"/>
      <c r="P99" s="64">
        <f t="shared" si="107"/>
        <v>0</v>
      </c>
      <c r="Q99" s="26"/>
      <c r="R99" s="64">
        <f t="shared" si="108"/>
        <v>0</v>
      </c>
      <c r="S99" s="26"/>
      <c r="T99" s="64">
        <f t="shared" si="109"/>
        <v>0</v>
      </c>
      <c r="U99" s="27"/>
      <c r="V99" s="64">
        <f t="shared" si="110"/>
        <v>0</v>
      </c>
      <c r="W99" s="26"/>
      <c r="X99" s="68">
        <f t="shared" si="111"/>
        <v>0</v>
      </c>
      <c r="Y99" s="23">
        <f t="shared" si="112"/>
        <v>0</v>
      </c>
      <c r="Z99" s="64">
        <f t="shared" si="113"/>
        <v>0</v>
      </c>
      <c r="AA99" s="28" t="e">
        <f t="shared" si="114"/>
        <v>#DIV/0!</v>
      </c>
      <c r="AB99" s="26"/>
      <c r="AC99" s="64"/>
      <c r="AD99" s="24"/>
      <c r="AE99" s="26">
        <f t="shared" si="115"/>
        <v>0</v>
      </c>
      <c r="AF99" s="71">
        <f t="shared" si="116"/>
        <v>0</v>
      </c>
      <c r="AG99" s="78" t="e">
        <f t="shared" si="117"/>
        <v>#DIV/0!</v>
      </c>
    </row>
    <row r="100" spans="2:33" ht="23.25">
      <c r="B100" s="50">
        <v>4</v>
      </c>
      <c r="C100" s="46" t="str">
        <f t="shared" ref="C100:D100" si="121">C78</f>
        <v>PROSTALITY</v>
      </c>
      <c r="D100" s="55">
        <f t="shared" si="121"/>
        <v>14.5</v>
      </c>
      <c r="E100" s="96"/>
      <c r="F100" s="96">
        <f t="shared" ref="F100:H100" si="122">F78</f>
        <v>20</v>
      </c>
      <c r="G100" s="96">
        <f t="shared" si="122"/>
        <v>14</v>
      </c>
      <c r="H100" s="96">
        <f t="shared" si="122"/>
        <v>14.5</v>
      </c>
      <c r="I100" s="61">
        <f t="shared" si="120"/>
        <v>0</v>
      </c>
      <c r="J100" s="31"/>
      <c r="K100" s="30"/>
      <c r="L100" s="72">
        <f t="shared" si="105"/>
        <v>0</v>
      </c>
      <c r="M100" s="32"/>
      <c r="N100" s="68">
        <f t="shared" si="106"/>
        <v>0</v>
      </c>
      <c r="O100" s="32"/>
      <c r="P100" s="65">
        <f t="shared" si="107"/>
        <v>0</v>
      </c>
      <c r="Q100" s="32"/>
      <c r="R100" s="65">
        <f t="shared" si="108"/>
        <v>0</v>
      </c>
      <c r="S100" s="32"/>
      <c r="T100" s="65">
        <f t="shared" si="109"/>
        <v>0</v>
      </c>
      <c r="U100" s="33"/>
      <c r="V100" s="65">
        <f t="shared" si="110"/>
        <v>0</v>
      </c>
      <c r="W100" s="32"/>
      <c r="X100" s="68">
        <f t="shared" si="111"/>
        <v>0</v>
      </c>
      <c r="Y100" s="29">
        <f t="shared" si="112"/>
        <v>0</v>
      </c>
      <c r="Z100" s="65">
        <f t="shared" si="113"/>
        <v>0</v>
      </c>
      <c r="AA100" s="34" t="e">
        <f t="shared" si="114"/>
        <v>#DIV/0!</v>
      </c>
      <c r="AB100" s="32"/>
      <c r="AC100" s="65"/>
      <c r="AD100" s="30"/>
      <c r="AE100" s="32">
        <f t="shared" si="115"/>
        <v>0</v>
      </c>
      <c r="AF100" s="72">
        <f t="shared" si="116"/>
        <v>0</v>
      </c>
      <c r="AG100" s="76" t="e">
        <f t="shared" si="117"/>
        <v>#DIV/0!</v>
      </c>
    </row>
    <row r="101" spans="2:33" ht="23.25">
      <c r="B101" s="51">
        <v>5</v>
      </c>
      <c r="C101" s="46">
        <f t="shared" ref="C101:D101" si="123">C79</f>
        <v>0</v>
      </c>
      <c r="D101" s="46">
        <f t="shared" si="123"/>
        <v>0</v>
      </c>
      <c r="E101" s="29"/>
      <c r="F101" s="29"/>
      <c r="G101" s="29"/>
      <c r="H101" s="29"/>
      <c r="I101" s="61">
        <f t="shared" si="120"/>
        <v>0</v>
      </c>
      <c r="J101" s="31"/>
      <c r="K101" s="30"/>
      <c r="L101" s="72">
        <f t="shared" si="105"/>
        <v>0</v>
      </c>
      <c r="M101" s="32"/>
      <c r="N101" s="68">
        <f t="shared" si="106"/>
        <v>0</v>
      </c>
      <c r="O101" s="32"/>
      <c r="P101" s="65">
        <f t="shared" si="107"/>
        <v>0</v>
      </c>
      <c r="Q101" s="32"/>
      <c r="R101" s="65">
        <f t="shared" si="108"/>
        <v>0</v>
      </c>
      <c r="S101" s="32"/>
      <c r="T101" s="65">
        <f t="shared" si="109"/>
        <v>0</v>
      </c>
      <c r="U101" s="33"/>
      <c r="V101" s="65">
        <f t="shared" si="110"/>
        <v>0</v>
      </c>
      <c r="W101" s="32"/>
      <c r="X101" s="68">
        <f t="shared" si="111"/>
        <v>0</v>
      </c>
      <c r="Y101" s="29">
        <f t="shared" si="112"/>
        <v>0</v>
      </c>
      <c r="Z101" s="65">
        <f t="shared" si="113"/>
        <v>0</v>
      </c>
      <c r="AA101" s="34" t="e">
        <f t="shared" si="114"/>
        <v>#DIV/0!</v>
      </c>
      <c r="AB101" s="32"/>
      <c r="AC101" s="65"/>
      <c r="AD101" s="30"/>
      <c r="AE101" s="32">
        <f t="shared" si="115"/>
        <v>0</v>
      </c>
      <c r="AF101" s="72">
        <f t="shared" si="116"/>
        <v>0</v>
      </c>
      <c r="AG101" s="76" t="e">
        <f t="shared" si="117"/>
        <v>#DIV/0!</v>
      </c>
    </row>
    <row r="102" spans="2:33" ht="23.25">
      <c r="B102" s="50">
        <v>6</v>
      </c>
      <c r="C102" s="46">
        <f t="shared" ref="C102:D102" si="124">C80</f>
        <v>0</v>
      </c>
      <c r="D102" s="46">
        <f t="shared" si="124"/>
        <v>0</v>
      </c>
      <c r="E102" s="23"/>
      <c r="F102" s="23"/>
      <c r="G102" s="23"/>
      <c r="H102" s="23"/>
      <c r="I102" s="60">
        <f t="shared" si="120"/>
        <v>0</v>
      </c>
      <c r="J102" s="25"/>
      <c r="K102" s="24"/>
      <c r="L102" s="71">
        <f t="shared" si="105"/>
        <v>0</v>
      </c>
      <c r="M102" s="26"/>
      <c r="N102" s="68">
        <f t="shared" si="106"/>
        <v>0</v>
      </c>
      <c r="O102" s="26"/>
      <c r="P102" s="64">
        <f t="shared" si="107"/>
        <v>0</v>
      </c>
      <c r="Q102" s="26"/>
      <c r="R102" s="64">
        <f t="shared" si="108"/>
        <v>0</v>
      </c>
      <c r="S102" s="26"/>
      <c r="T102" s="64">
        <f t="shared" si="109"/>
        <v>0</v>
      </c>
      <c r="U102" s="27"/>
      <c r="V102" s="64">
        <f t="shared" si="110"/>
        <v>0</v>
      </c>
      <c r="W102" s="26"/>
      <c r="X102" s="68">
        <f t="shared" si="111"/>
        <v>0</v>
      </c>
      <c r="Y102" s="23">
        <f t="shared" si="112"/>
        <v>0</v>
      </c>
      <c r="Z102" s="64">
        <f t="shared" si="113"/>
        <v>0</v>
      </c>
      <c r="AA102" s="28" t="e">
        <f t="shared" si="114"/>
        <v>#DIV/0!</v>
      </c>
      <c r="AB102" s="26"/>
      <c r="AC102" s="64"/>
      <c r="AD102" s="24"/>
      <c r="AE102" s="26">
        <f t="shared" si="115"/>
        <v>0</v>
      </c>
      <c r="AF102" s="71">
        <f t="shared" si="116"/>
        <v>0</v>
      </c>
      <c r="AG102" s="76" t="e">
        <f t="shared" si="117"/>
        <v>#DIV/0!</v>
      </c>
    </row>
    <row r="103" spans="2:33" ht="23.25">
      <c r="B103" s="51">
        <v>7</v>
      </c>
      <c r="C103" s="46">
        <f t="shared" ref="C103:D103" si="125">C81</f>
        <v>0</v>
      </c>
      <c r="D103" s="46">
        <f t="shared" si="125"/>
        <v>0</v>
      </c>
      <c r="E103" s="35"/>
      <c r="F103" s="35"/>
      <c r="G103" s="35"/>
      <c r="H103" s="35"/>
      <c r="I103" s="59">
        <f t="shared" si="120"/>
        <v>0</v>
      </c>
      <c r="J103" s="36"/>
      <c r="K103" s="17"/>
      <c r="L103" s="73">
        <f t="shared" si="105"/>
        <v>0</v>
      </c>
      <c r="M103" s="37"/>
      <c r="N103" s="68">
        <f t="shared" si="106"/>
        <v>0</v>
      </c>
      <c r="O103" s="37"/>
      <c r="P103" s="66">
        <f t="shared" si="107"/>
        <v>0</v>
      </c>
      <c r="Q103" s="37"/>
      <c r="R103" s="66">
        <f t="shared" si="108"/>
        <v>0</v>
      </c>
      <c r="S103" s="37"/>
      <c r="T103" s="66">
        <f t="shared" si="109"/>
        <v>0</v>
      </c>
      <c r="U103" s="38"/>
      <c r="V103" s="66">
        <f t="shared" si="110"/>
        <v>0</v>
      </c>
      <c r="W103" s="37"/>
      <c r="X103" s="68">
        <f t="shared" si="111"/>
        <v>0</v>
      </c>
      <c r="Y103" s="35">
        <f t="shared" si="112"/>
        <v>0</v>
      </c>
      <c r="Z103" s="66">
        <f t="shared" si="113"/>
        <v>0</v>
      </c>
      <c r="AA103" s="21" t="e">
        <f t="shared" si="114"/>
        <v>#DIV/0!</v>
      </c>
      <c r="AB103" s="37"/>
      <c r="AC103" s="66"/>
      <c r="AD103" s="17"/>
      <c r="AE103" s="37">
        <f t="shared" si="115"/>
        <v>0</v>
      </c>
      <c r="AF103" s="73">
        <f t="shared" si="116"/>
        <v>0</v>
      </c>
      <c r="AG103" s="75" t="e">
        <f t="shared" si="117"/>
        <v>#DIV/0!</v>
      </c>
    </row>
    <row r="104" spans="2:33" ht="23.25">
      <c r="B104" s="50">
        <v>8</v>
      </c>
      <c r="C104" s="46">
        <f t="shared" ref="C104:D104" si="126">C82</f>
        <v>0</v>
      </c>
      <c r="D104" s="46">
        <f t="shared" si="126"/>
        <v>0</v>
      </c>
      <c r="E104" s="23"/>
      <c r="F104" s="23"/>
      <c r="G104" s="23"/>
      <c r="H104" s="23"/>
      <c r="I104" s="60">
        <f t="shared" si="120"/>
        <v>0</v>
      </c>
      <c r="J104" s="25"/>
      <c r="K104" s="24"/>
      <c r="L104" s="71">
        <f t="shared" si="105"/>
        <v>0</v>
      </c>
      <c r="M104" s="26"/>
      <c r="N104" s="68">
        <f t="shared" si="106"/>
        <v>0</v>
      </c>
      <c r="O104" s="26"/>
      <c r="P104" s="64">
        <f t="shared" si="107"/>
        <v>0</v>
      </c>
      <c r="Q104" s="26"/>
      <c r="R104" s="64">
        <f t="shared" si="108"/>
        <v>0</v>
      </c>
      <c r="S104" s="26"/>
      <c r="T104" s="64">
        <f t="shared" si="109"/>
        <v>0</v>
      </c>
      <c r="U104" s="27"/>
      <c r="V104" s="64">
        <f t="shared" si="110"/>
        <v>0</v>
      </c>
      <c r="W104" s="26"/>
      <c r="X104" s="68">
        <f t="shared" si="111"/>
        <v>0</v>
      </c>
      <c r="Y104" s="23">
        <f t="shared" si="112"/>
        <v>0</v>
      </c>
      <c r="Z104" s="64">
        <f t="shared" si="113"/>
        <v>0</v>
      </c>
      <c r="AA104" s="28" t="e">
        <f t="shared" si="114"/>
        <v>#DIV/0!</v>
      </c>
      <c r="AB104" s="26"/>
      <c r="AC104" s="64"/>
      <c r="AD104" s="24"/>
      <c r="AE104" s="26">
        <f t="shared" si="115"/>
        <v>0</v>
      </c>
      <c r="AF104" s="71">
        <f t="shared" si="116"/>
        <v>0</v>
      </c>
      <c r="AG104" s="76" t="e">
        <f t="shared" si="117"/>
        <v>#DIV/0!</v>
      </c>
    </row>
    <row r="105" spans="2:33" ht="23.25">
      <c r="B105" s="51">
        <v>9</v>
      </c>
      <c r="C105" s="46">
        <f t="shared" ref="C105:D105" si="127">C83</f>
        <v>0</v>
      </c>
      <c r="D105" s="46">
        <f t="shared" si="127"/>
        <v>0</v>
      </c>
      <c r="E105" s="23"/>
      <c r="F105" s="23"/>
      <c r="G105" s="23"/>
      <c r="H105" s="23"/>
      <c r="I105" s="60">
        <f t="shared" si="120"/>
        <v>0</v>
      </c>
      <c r="J105" s="25"/>
      <c r="K105" s="24"/>
      <c r="L105" s="71">
        <f t="shared" si="105"/>
        <v>0</v>
      </c>
      <c r="M105" s="26"/>
      <c r="N105" s="68">
        <f t="shared" si="106"/>
        <v>0</v>
      </c>
      <c r="O105" s="26"/>
      <c r="P105" s="64">
        <f t="shared" si="107"/>
        <v>0</v>
      </c>
      <c r="Q105" s="26"/>
      <c r="R105" s="64">
        <f t="shared" si="108"/>
        <v>0</v>
      </c>
      <c r="S105" s="26"/>
      <c r="T105" s="64">
        <f t="shared" si="109"/>
        <v>0</v>
      </c>
      <c r="U105" s="26"/>
      <c r="V105" s="64">
        <f t="shared" si="110"/>
        <v>0</v>
      </c>
      <c r="W105" s="26"/>
      <c r="X105" s="68">
        <f t="shared" si="111"/>
        <v>0</v>
      </c>
      <c r="Y105" s="23">
        <f t="shared" si="112"/>
        <v>0</v>
      </c>
      <c r="Z105" s="64">
        <f t="shared" si="113"/>
        <v>0</v>
      </c>
      <c r="AA105" s="28" t="e">
        <f t="shared" si="114"/>
        <v>#DIV/0!</v>
      </c>
      <c r="AB105" s="26"/>
      <c r="AC105" s="64"/>
      <c r="AD105" s="24"/>
      <c r="AE105" s="26">
        <f t="shared" si="115"/>
        <v>0</v>
      </c>
      <c r="AF105" s="71">
        <f t="shared" si="116"/>
        <v>0</v>
      </c>
      <c r="AG105" s="75" t="e">
        <f t="shared" si="117"/>
        <v>#DIV/0!</v>
      </c>
    </row>
    <row r="106" spans="2:33" ht="23.25">
      <c r="B106" s="50">
        <v>10</v>
      </c>
      <c r="C106" s="46">
        <f t="shared" ref="C106:D106" si="128">C84</f>
        <v>0</v>
      </c>
      <c r="D106" s="46">
        <f t="shared" si="128"/>
        <v>0</v>
      </c>
      <c r="E106" s="35"/>
      <c r="F106" s="35"/>
      <c r="G106" s="35"/>
      <c r="H106" s="35"/>
      <c r="I106" s="59">
        <f t="shared" si="120"/>
        <v>0</v>
      </c>
      <c r="J106" s="36"/>
      <c r="K106" s="17"/>
      <c r="L106" s="71">
        <f t="shared" si="105"/>
        <v>0</v>
      </c>
      <c r="M106" s="37"/>
      <c r="N106" s="68">
        <f t="shared" si="106"/>
        <v>0</v>
      </c>
      <c r="O106" s="37"/>
      <c r="P106" s="66">
        <f t="shared" si="107"/>
        <v>0</v>
      </c>
      <c r="Q106" s="37"/>
      <c r="R106" s="66">
        <f t="shared" si="108"/>
        <v>0</v>
      </c>
      <c r="S106" s="37"/>
      <c r="T106" s="66">
        <f t="shared" si="109"/>
        <v>0</v>
      </c>
      <c r="U106" s="37"/>
      <c r="V106" s="66">
        <f t="shared" si="110"/>
        <v>0</v>
      </c>
      <c r="W106" s="37"/>
      <c r="X106" s="68">
        <f t="shared" si="111"/>
        <v>0</v>
      </c>
      <c r="Y106" s="35">
        <f t="shared" si="112"/>
        <v>0</v>
      </c>
      <c r="Z106" s="66">
        <f t="shared" si="113"/>
        <v>0</v>
      </c>
      <c r="AA106" s="21" t="e">
        <f t="shared" si="114"/>
        <v>#DIV/0!</v>
      </c>
      <c r="AB106" s="37"/>
      <c r="AC106" s="66"/>
      <c r="AD106" s="17"/>
      <c r="AE106" s="37">
        <f t="shared" si="115"/>
        <v>0</v>
      </c>
      <c r="AF106" s="73">
        <f t="shared" si="116"/>
        <v>0</v>
      </c>
      <c r="AG106" s="78" t="e">
        <f t="shared" si="117"/>
        <v>#DIV/0!</v>
      </c>
    </row>
    <row r="107" spans="2:33" ht="23.25">
      <c r="B107" s="51">
        <v>11</v>
      </c>
      <c r="C107" s="46">
        <f t="shared" ref="C107:D107" si="129">C85</f>
        <v>0</v>
      </c>
      <c r="D107" s="46">
        <f t="shared" si="129"/>
        <v>0</v>
      </c>
      <c r="E107" s="23"/>
      <c r="F107" s="23"/>
      <c r="G107" s="23"/>
      <c r="H107" s="23"/>
      <c r="I107" s="60">
        <f t="shared" si="120"/>
        <v>0</v>
      </c>
      <c r="J107" s="25"/>
      <c r="K107" s="24"/>
      <c r="L107" s="71">
        <f t="shared" si="105"/>
        <v>0</v>
      </c>
      <c r="M107" s="26"/>
      <c r="N107" s="68">
        <f t="shared" si="106"/>
        <v>0</v>
      </c>
      <c r="O107" s="26"/>
      <c r="P107" s="64">
        <f t="shared" si="107"/>
        <v>0</v>
      </c>
      <c r="Q107" s="26"/>
      <c r="R107" s="64">
        <f t="shared" si="108"/>
        <v>0</v>
      </c>
      <c r="S107" s="26"/>
      <c r="T107" s="64">
        <f t="shared" si="109"/>
        <v>0</v>
      </c>
      <c r="U107" s="26"/>
      <c r="V107" s="64">
        <f t="shared" si="110"/>
        <v>0</v>
      </c>
      <c r="W107" s="26"/>
      <c r="X107" s="68">
        <f t="shared" si="111"/>
        <v>0</v>
      </c>
      <c r="Y107" s="23">
        <f t="shared" si="112"/>
        <v>0</v>
      </c>
      <c r="Z107" s="64">
        <f t="shared" si="113"/>
        <v>0</v>
      </c>
      <c r="AA107" s="28" t="e">
        <f t="shared" si="114"/>
        <v>#DIV/0!</v>
      </c>
      <c r="AB107" s="26"/>
      <c r="AC107" s="64"/>
      <c r="AD107" s="24"/>
      <c r="AE107" s="26">
        <f t="shared" si="115"/>
        <v>0</v>
      </c>
      <c r="AF107" s="71">
        <f t="shared" si="116"/>
        <v>0</v>
      </c>
      <c r="AG107" s="78" t="e">
        <f t="shared" si="117"/>
        <v>#DIV/0!</v>
      </c>
    </row>
    <row r="108" spans="2:33" ht="24" thickBot="1">
      <c r="B108" s="52">
        <v>12</v>
      </c>
      <c r="C108" s="46">
        <f t="shared" ref="C108:D108" si="130">C86</f>
        <v>0</v>
      </c>
      <c r="D108" s="46">
        <f t="shared" si="130"/>
        <v>0</v>
      </c>
      <c r="E108" s="39"/>
      <c r="F108" s="39"/>
      <c r="G108" s="39"/>
      <c r="H108" s="39"/>
      <c r="I108" s="62">
        <f t="shared" si="120"/>
        <v>0</v>
      </c>
      <c r="J108" s="40"/>
      <c r="K108" s="17"/>
      <c r="L108" s="72">
        <f t="shared" si="105"/>
        <v>0</v>
      </c>
      <c r="M108" s="41"/>
      <c r="N108" s="68">
        <f t="shared" si="106"/>
        <v>0</v>
      </c>
      <c r="O108" s="41"/>
      <c r="P108" s="69">
        <f t="shared" si="107"/>
        <v>0</v>
      </c>
      <c r="Q108" s="41"/>
      <c r="R108" s="69">
        <f t="shared" si="108"/>
        <v>0</v>
      </c>
      <c r="S108" s="41"/>
      <c r="T108" s="69">
        <f t="shared" si="109"/>
        <v>0</v>
      </c>
      <c r="U108" s="41"/>
      <c r="V108" s="69">
        <f t="shared" si="110"/>
        <v>0</v>
      </c>
      <c r="W108" s="41"/>
      <c r="X108" s="68">
        <f t="shared" si="111"/>
        <v>0</v>
      </c>
      <c r="Y108" s="39">
        <f t="shared" si="112"/>
        <v>0</v>
      </c>
      <c r="Z108" s="69">
        <f t="shared" si="113"/>
        <v>0</v>
      </c>
      <c r="AA108" s="11" t="e">
        <f t="shared" si="114"/>
        <v>#DIV/0!</v>
      </c>
      <c r="AB108" s="42"/>
      <c r="AC108" s="67"/>
      <c r="AD108" s="43"/>
      <c r="AE108" s="42">
        <f t="shared" si="115"/>
        <v>0</v>
      </c>
      <c r="AF108" s="79">
        <f t="shared" si="116"/>
        <v>0</v>
      </c>
      <c r="AG108" s="77" t="e">
        <f t="shared" si="117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OCT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131">G95</f>
        <v>R.X</v>
      </c>
      <c r="H117" s="100" t="str">
        <f t="shared" si="131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132">G97</f>
        <v>28.35</v>
      </c>
      <c r="H119" s="94">
        <f t="shared" si="132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20" si="133">C98</f>
        <v>PREGATREND 100</v>
      </c>
      <c r="D120" s="55">
        <f t="shared" si="133"/>
        <v>54.72</v>
      </c>
      <c r="E120" s="95"/>
      <c r="F120" s="95">
        <f t="shared" ref="F120:H120" si="134">F98</f>
        <v>76</v>
      </c>
      <c r="G120" s="95">
        <f t="shared" si="134"/>
        <v>53.2</v>
      </c>
      <c r="H120" s="95">
        <f t="shared" si="134"/>
        <v>53.5</v>
      </c>
      <c r="I120" s="60">
        <f>E120*D120</f>
        <v>0</v>
      </c>
      <c r="J120" s="25"/>
      <c r="K120" s="24"/>
      <c r="L120" s="71">
        <f t="shared" ref="L120:L130" si="135">J120*F120*((100-K120)/100)</f>
        <v>0</v>
      </c>
      <c r="M120" s="26"/>
      <c r="N120" s="68">
        <f t="shared" ref="N120:N130" si="136">M120*H120</f>
        <v>0</v>
      </c>
      <c r="O120" s="26"/>
      <c r="P120" s="64">
        <f t="shared" ref="P120:P130" si="137">O120*D120</f>
        <v>0</v>
      </c>
      <c r="Q120" s="26"/>
      <c r="R120" s="64">
        <f t="shared" ref="R120:R130" si="138">Q120*D120</f>
        <v>0</v>
      </c>
      <c r="S120" s="26"/>
      <c r="T120" s="64">
        <f t="shared" ref="T120:T130" si="139">S120*D120</f>
        <v>0</v>
      </c>
      <c r="U120" s="27"/>
      <c r="V120" s="64">
        <f t="shared" ref="V120:V130" si="140">U120*D120</f>
        <v>0</v>
      </c>
      <c r="W120" s="26"/>
      <c r="X120" s="68">
        <f t="shared" ref="X120:X130" si="141">W120*G120</f>
        <v>0</v>
      </c>
      <c r="Y120" s="23">
        <f t="shared" ref="Y120:Y130" si="142">SUM(W120+U120+S120+Q120+O120+M120+J120)</f>
        <v>0</v>
      </c>
      <c r="Z120" s="64">
        <f t="shared" ref="Z120:Z130" si="143">SUM(X120,V120,T120,R120,P120,N120,L120)</f>
        <v>0</v>
      </c>
      <c r="AA120" s="28" t="e">
        <f t="shared" ref="AA120:AA130" si="144">Z120/I120</f>
        <v>#DIV/0!</v>
      </c>
      <c r="AB120" s="26"/>
      <c r="AC120" s="64"/>
      <c r="AD120" s="24"/>
      <c r="AE120" s="26">
        <f t="shared" ref="AE120:AE130" si="145">Y120+AB120</f>
        <v>0</v>
      </c>
      <c r="AF120" s="71">
        <f t="shared" ref="AF120:AF130" si="146">AC120+Z120</f>
        <v>0</v>
      </c>
      <c r="AG120" s="76" t="e">
        <f t="shared" ref="AG120:AG130" si="147">AF120/I120</f>
        <v>#DIV/0!</v>
      </c>
    </row>
    <row r="121" spans="2:33" ht="23.25">
      <c r="B121" s="51">
        <v>3</v>
      </c>
      <c r="C121" s="46" t="str">
        <f t="shared" ref="C121:D121" si="148">C99</f>
        <v>TRENDO</v>
      </c>
      <c r="D121" s="55">
        <f t="shared" si="148"/>
        <v>14.5</v>
      </c>
      <c r="E121" s="95"/>
      <c r="F121" s="95">
        <f t="shared" ref="F121:H121" si="149">F99</f>
        <v>20</v>
      </c>
      <c r="G121" s="95">
        <f t="shared" si="149"/>
        <v>14</v>
      </c>
      <c r="H121" s="95">
        <f t="shared" si="149"/>
        <v>14.5</v>
      </c>
      <c r="I121" s="60">
        <f t="shared" ref="I121:I130" si="150">E121*D121</f>
        <v>0</v>
      </c>
      <c r="J121" s="25"/>
      <c r="K121" s="30"/>
      <c r="L121" s="71">
        <f t="shared" si="135"/>
        <v>0</v>
      </c>
      <c r="M121" s="26"/>
      <c r="N121" s="68">
        <f t="shared" si="136"/>
        <v>0</v>
      </c>
      <c r="O121" s="26"/>
      <c r="P121" s="64">
        <f t="shared" si="137"/>
        <v>0</v>
      </c>
      <c r="Q121" s="26"/>
      <c r="R121" s="64">
        <f t="shared" si="138"/>
        <v>0</v>
      </c>
      <c r="S121" s="26"/>
      <c r="T121" s="64">
        <f t="shared" si="139"/>
        <v>0</v>
      </c>
      <c r="U121" s="27"/>
      <c r="V121" s="64">
        <f t="shared" si="140"/>
        <v>0</v>
      </c>
      <c r="W121" s="26"/>
      <c r="X121" s="68">
        <f t="shared" si="141"/>
        <v>0</v>
      </c>
      <c r="Y121" s="23">
        <f t="shared" si="142"/>
        <v>0</v>
      </c>
      <c r="Z121" s="64">
        <f t="shared" si="143"/>
        <v>0</v>
      </c>
      <c r="AA121" s="28" t="e">
        <f t="shared" si="144"/>
        <v>#DIV/0!</v>
      </c>
      <c r="AB121" s="26"/>
      <c r="AC121" s="64"/>
      <c r="AD121" s="24"/>
      <c r="AE121" s="26">
        <f t="shared" si="145"/>
        <v>0</v>
      </c>
      <c r="AF121" s="71">
        <f t="shared" si="146"/>
        <v>0</v>
      </c>
      <c r="AG121" s="78" t="e">
        <f t="shared" si="147"/>
        <v>#DIV/0!</v>
      </c>
    </row>
    <row r="122" spans="2:33" ht="23.25">
      <c r="B122" s="50">
        <v>4</v>
      </c>
      <c r="C122" s="46" t="str">
        <f t="shared" ref="C122:D122" si="151">C100</f>
        <v>PROSTALITY</v>
      </c>
      <c r="D122" s="55">
        <f t="shared" si="151"/>
        <v>14.5</v>
      </c>
      <c r="E122" s="96"/>
      <c r="F122" s="96">
        <f t="shared" ref="F122:H122" si="152">F100</f>
        <v>20</v>
      </c>
      <c r="G122" s="96">
        <f t="shared" si="152"/>
        <v>14</v>
      </c>
      <c r="H122" s="96">
        <f t="shared" si="152"/>
        <v>14.5</v>
      </c>
      <c r="I122" s="61">
        <f t="shared" si="150"/>
        <v>0</v>
      </c>
      <c r="J122" s="31"/>
      <c r="K122" s="30"/>
      <c r="L122" s="71">
        <f t="shared" si="135"/>
        <v>0</v>
      </c>
      <c r="M122" s="32"/>
      <c r="N122" s="68">
        <f t="shared" si="136"/>
        <v>0</v>
      </c>
      <c r="O122" s="32"/>
      <c r="P122" s="65">
        <f t="shared" si="137"/>
        <v>0</v>
      </c>
      <c r="Q122" s="32"/>
      <c r="R122" s="65">
        <f t="shared" si="138"/>
        <v>0</v>
      </c>
      <c r="S122" s="32"/>
      <c r="T122" s="65">
        <f t="shared" si="139"/>
        <v>0</v>
      </c>
      <c r="U122" s="33"/>
      <c r="V122" s="65">
        <f t="shared" si="140"/>
        <v>0</v>
      </c>
      <c r="W122" s="32"/>
      <c r="X122" s="68">
        <f t="shared" si="141"/>
        <v>0</v>
      </c>
      <c r="Y122" s="29">
        <f t="shared" si="142"/>
        <v>0</v>
      </c>
      <c r="Z122" s="65">
        <f t="shared" si="143"/>
        <v>0</v>
      </c>
      <c r="AA122" s="34" t="e">
        <f t="shared" si="144"/>
        <v>#DIV/0!</v>
      </c>
      <c r="AB122" s="32"/>
      <c r="AC122" s="65"/>
      <c r="AD122" s="30"/>
      <c r="AE122" s="32">
        <f t="shared" si="145"/>
        <v>0</v>
      </c>
      <c r="AF122" s="72">
        <f t="shared" si="146"/>
        <v>0</v>
      </c>
      <c r="AG122" s="76" t="e">
        <f t="shared" si="147"/>
        <v>#DIV/0!</v>
      </c>
    </row>
    <row r="123" spans="2:33" ht="23.25">
      <c r="B123" s="51">
        <v>5</v>
      </c>
      <c r="C123" s="46">
        <f t="shared" ref="C123:D123" si="153">C101</f>
        <v>0</v>
      </c>
      <c r="D123" s="46">
        <f t="shared" si="153"/>
        <v>0</v>
      </c>
      <c r="E123" s="29"/>
      <c r="F123" s="29"/>
      <c r="G123" s="29"/>
      <c r="H123" s="29"/>
      <c r="I123" s="61">
        <f t="shared" si="150"/>
        <v>0</v>
      </c>
      <c r="J123" s="31"/>
      <c r="K123" s="30"/>
      <c r="L123" s="71">
        <f t="shared" si="135"/>
        <v>0</v>
      </c>
      <c r="M123" s="32"/>
      <c r="N123" s="68">
        <f t="shared" si="136"/>
        <v>0</v>
      </c>
      <c r="O123" s="32"/>
      <c r="P123" s="65">
        <f t="shared" si="137"/>
        <v>0</v>
      </c>
      <c r="Q123" s="32"/>
      <c r="R123" s="65">
        <f t="shared" si="138"/>
        <v>0</v>
      </c>
      <c r="S123" s="32"/>
      <c r="T123" s="65">
        <f t="shared" si="139"/>
        <v>0</v>
      </c>
      <c r="U123" s="33"/>
      <c r="V123" s="65">
        <f t="shared" si="140"/>
        <v>0</v>
      </c>
      <c r="W123" s="32"/>
      <c r="X123" s="68">
        <f t="shared" si="141"/>
        <v>0</v>
      </c>
      <c r="Y123" s="29">
        <f t="shared" si="142"/>
        <v>0</v>
      </c>
      <c r="Z123" s="65">
        <f t="shared" si="143"/>
        <v>0</v>
      </c>
      <c r="AA123" s="34" t="e">
        <f t="shared" si="144"/>
        <v>#DIV/0!</v>
      </c>
      <c r="AB123" s="32"/>
      <c r="AC123" s="65"/>
      <c r="AD123" s="30"/>
      <c r="AE123" s="32">
        <f t="shared" si="145"/>
        <v>0</v>
      </c>
      <c r="AF123" s="72">
        <f t="shared" si="146"/>
        <v>0</v>
      </c>
      <c r="AG123" s="76" t="e">
        <f t="shared" si="147"/>
        <v>#DIV/0!</v>
      </c>
    </row>
    <row r="124" spans="2:33" ht="23.25">
      <c r="B124" s="50">
        <v>6</v>
      </c>
      <c r="C124" s="46">
        <f t="shared" ref="C124:D124" si="154">C102</f>
        <v>0</v>
      </c>
      <c r="D124" s="46">
        <f t="shared" si="154"/>
        <v>0</v>
      </c>
      <c r="E124" s="23"/>
      <c r="F124" s="23"/>
      <c r="G124" s="23"/>
      <c r="H124" s="23"/>
      <c r="I124" s="60">
        <f t="shared" si="150"/>
        <v>0</v>
      </c>
      <c r="J124" s="25"/>
      <c r="K124" s="24"/>
      <c r="L124" s="71">
        <f t="shared" si="135"/>
        <v>0</v>
      </c>
      <c r="M124" s="26"/>
      <c r="N124" s="68">
        <f t="shared" si="136"/>
        <v>0</v>
      </c>
      <c r="O124" s="26"/>
      <c r="P124" s="64">
        <f t="shared" si="137"/>
        <v>0</v>
      </c>
      <c r="Q124" s="26"/>
      <c r="R124" s="64">
        <f t="shared" si="138"/>
        <v>0</v>
      </c>
      <c r="S124" s="26"/>
      <c r="T124" s="64">
        <f t="shared" si="139"/>
        <v>0</v>
      </c>
      <c r="U124" s="27"/>
      <c r="V124" s="64">
        <f t="shared" si="140"/>
        <v>0</v>
      </c>
      <c r="W124" s="26"/>
      <c r="X124" s="68">
        <f t="shared" si="141"/>
        <v>0</v>
      </c>
      <c r="Y124" s="23">
        <f t="shared" si="142"/>
        <v>0</v>
      </c>
      <c r="Z124" s="64">
        <f t="shared" si="143"/>
        <v>0</v>
      </c>
      <c r="AA124" s="28" t="e">
        <f t="shared" si="144"/>
        <v>#DIV/0!</v>
      </c>
      <c r="AB124" s="26"/>
      <c r="AC124" s="64"/>
      <c r="AD124" s="24"/>
      <c r="AE124" s="26">
        <f t="shared" si="145"/>
        <v>0</v>
      </c>
      <c r="AF124" s="71">
        <f t="shared" si="146"/>
        <v>0</v>
      </c>
      <c r="AG124" s="76" t="e">
        <f t="shared" si="147"/>
        <v>#DIV/0!</v>
      </c>
    </row>
    <row r="125" spans="2:33" ht="23.25">
      <c r="B125" s="51">
        <v>7</v>
      </c>
      <c r="C125" s="46">
        <f t="shared" ref="C125:D125" si="155">C103</f>
        <v>0</v>
      </c>
      <c r="D125" s="46">
        <f t="shared" si="155"/>
        <v>0</v>
      </c>
      <c r="E125" s="35"/>
      <c r="F125" s="35"/>
      <c r="G125" s="35"/>
      <c r="H125" s="35"/>
      <c r="I125" s="59">
        <f t="shared" si="150"/>
        <v>0</v>
      </c>
      <c r="J125" s="36"/>
      <c r="K125" s="17"/>
      <c r="L125" s="71">
        <f t="shared" si="135"/>
        <v>0</v>
      </c>
      <c r="M125" s="37"/>
      <c r="N125" s="68">
        <f t="shared" si="136"/>
        <v>0</v>
      </c>
      <c r="O125" s="37"/>
      <c r="P125" s="66">
        <f t="shared" si="137"/>
        <v>0</v>
      </c>
      <c r="Q125" s="37"/>
      <c r="R125" s="66">
        <f t="shared" si="138"/>
        <v>0</v>
      </c>
      <c r="S125" s="37"/>
      <c r="T125" s="66">
        <f t="shared" si="139"/>
        <v>0</v>
      </c>
      <c r="U125" s="38"/>
      <c r="V125" s="66">
        <f t="shared" si="140"/>
        <v>0</v>
      </c>
      <c r="W125" s="37"/>
      <c r="X125" s="68">
        <f t="shared" si="141"/>
        <v>0</v>
      </c>
      <c r="Y125" s="35">
        <f t="shared" si="142"/>
        <v>0</v>
      </c>
      <c r="Z125" s="66">
        <f t="shared" si="143"/>
        <v>0</v>
      </c>
      <c r="AA125" s="21" t="e">
        <f t="shared" si="144"/>
        <v>#DIV/0!</v>
      </c>
      <c r="AB125" s="37"/>
      <c r="AC125" s="66"/>
      <c r="AD125" s="17"/>
      <c r="AE125" s="37">
        <f t="shared" si="145"/>
        <v>0</v>
      </c>
      <c r="AF125" s="73">
        <f t="shared" si="146"/>
        <v>0</v>
      </c>
      <c r="AG125" s="75" t="e">
        <f t="shared" si="147"/>
        <v>#DIV/0!</v>
      </c>
    </row>
    <row r="126" spans="2:33" ht="23.25">
      <c r="B126" s="50">
        <v>8</v>
      </c>
      <c r="C126" s="46">
        <f t="shared" ref="C126:D126" si="156">C104</f>
        <v>0</v>
      </c>
      <c r="D126" s="46">
        <f t="shared" si="156"/>
        <v>0</v>
      </c>
      <c r="E126" s="23"/>
      <c r="F126" s="23"/>
      <c r="G126" s="23"/>
      <c r="H126" s="23"/>
      <c r="I126" s="60">
        <f t="shared" si="150"/>
        <v>0</v>
      </c>
      <c r="J126" s="25"/>
      <c r="K126" s="30"/>
      <c r="L126" s="71">
        <f t="shared" si="135"/>
        <v>0</v>
      </c>
      <c r="M126" s="26"/>
      <c r="N126" s="68">
        <f t="shared" si="136"/>
        <v>0</v>
      </c>
      <c r="O126" s="26"/>
      <c r="P126" s="64">
        <f t="shared" si="137"/>
        <v>0</v>
      </c>
      <c r="Q126" s="26"/>
      <c r="R126" s="64">
        <f t="shared" si="138"/>
        <v>0</v>
      </c>
      <c r="S126" s="26"/>
      <c r="T126" s="64">
        <f t="shared" si="139"/>
        <v>0</v>
      </c>
      <c r="U126" s="27"/>
      <c r="V126" s="64">
        <f t="shared" si="140"/>
        <v>0</v>
      </c>
      <c r="W126" s="26"/>
      <c r="X126" s="68">
        <f t="shared" si="141"/>
        <v>0</v>
      </c>
      <c r="Y126" s="23">
        <f t="shared" si="142"/>
        <v>0</v>
      </c>
      <c r="Z126" s="64">
        <f t="shared" si="143"/>
        <v>0</v>
      </c>
      <c r="AA126" s="28" t="e">
        <f t="shared" si="144"/>
        <v>#DIV/0!</v>
      </c>
      <c r="AB126" s="26"/>
      <c r="AC126" s="64"/>
      <c r="AD126" s="24"/>
      <c r="AE126" s="26">
        <f t="shared" si="145"/>
        <v>0</v>
      </c>
      <c r="AF126" s="71">
        <f t="shared" si="146"/>
        <v>0</v>
      </c>
      <c r="AG126" s="76" t="e">
        <f t="shared" si="147"/>
        <v>#DIV/0!</v>
      </c>
    </row>
    <row r="127" spans="2:33" ht="23.25">
      <c r="B127" s="51">
        <v>9</v>
      </c>
      <c r="C127" s="46">
        <f t="shared" ref="C127:D127" si="157">C105</f>
        <v>0</v>
      </c>
      <c r="D127" s="46">
        <f t="shared" si="157"/>
        <v>0</v>
      </c>
      <c r="E127" s="23"/>
      <c r="F127" s="23"/>
      <c r="G127" s="23"/>
      <c r="H127" s="23"/>
      <c r="I127" s="60">
        <f t="shared" si="150"/>
        <v>0</v>
      </c>
      <c r="J127" s="25"/>
      <c r="K127" s="30"/>
      <c r="L127" s="71">
        <f t="shared" si="135"/>
        <v>0</v>
      </c>
      <c r="M127" s="26"/>
      <c r="N127" s="68">
        <f t="shared" si="136"/>
        <v>0</v>
      </c>
      <c r="O127" s="26"/>
      <c r="P127" s="64">
        <f t="shared" si="137"/>
        <v>0</v>
      </c>
      <c r="Q127" s="26"/>
      <c r="R127" s="64">
        <f t="shared" si="138"/>
        <v>0</v>
      </c>
      <c r="S127" s="26"/>
      <c r="T127" s="64">
        <f t="shared" si="139"/>
        <v>0</v>
      </c>
      <c r="U127" s="26"/>
      <c r="V127" s="64">
        <f t="shared" si="140"/>
        <v>0</v>
      </c>
      <c r="W127" s="26"/>
      <c r="X127" s="68">
        <f t="shared" si="141"/>
        <v>0</v>
      </c>
      <c r="Y127" s="23">
        <f t="shared" si="142"/>
        <v>0</v>
      </c>
      <c r="Z127" s="64">
        <f t="shared" si="143"/>
        <v>0</v>
      </c>
      <c r="AA127" s="28" t="e">
        <f t="shared" si="144"/>
        <v>#DIV/0!</v>
      </c>
      <c r="AB127" s="26"/>
      <c r="AC127" s="64"/>
      <c r="AD127" s="24"/>
      <c r="AE127" s="26">
        <f t="shared" si="145"/>
        <v>0</v>
      </c>
      <c r="AF127" s="71">
        <f t="shared" si="146"/>
        <v>0</v>
      </c>
      <c r="AG127" s="75" t="e">
        <f t="shared" si="147"/>
        <v>#DIV/0!</v>
      </c>
    </row>
    <row r="128" spans="2:33" ht="23.25">
      <c r="B128" s="50">
        <v>10</v>
      </c>
      <c r="C128" s="46">
        <f t="shared" ref="C128:D128" si="158">C106</f>
        <v>0</v>
      </c>
      <c r="D128" s="46">
        <f t="shared" si="158"/>
        <v>0</v>
      </c>
      <c r="E128" s="35"/>
      <c r="F128" s="35"/>
      <c r="G128" s="35"/>
      <c r="H128" s="35"/>
      <c r="I128" s="59">
        <f t="shared" si="150"/>
        <v>0</v>
      </c>
      <c r="J128" s="36"/>
      <c r="K128" s="24"/>
      <c r="L128" s="71">
        <f t="shared" si="135"/>
        <v>0</v>
      </c>
      <c r="M128" s="37"/>
      <c r="N128" s="68">
        <f t="shared" si="136"/>
        <v>0</v>
      </c>
      <c r="O128" s="37"/>
      <c r="P128" s="66">
        <f t="shared" si="137"/>
        <v>0</v>
      </c>
      <c r="Q128" s="37"/>
      <c r="R128" s="66">
        <f t="shared" si="138"/>
        <v>0</v>
      </c>
      <c r="S128" s="37"/>
      <c r="T128" s="66">
        <f t="shared" si="139"/>
        <v>0</v>
      </c>
      <c r="U128" s="37"/>
      <c r="V128" s="66">
        <f t="shared" si="140"/>
        <v>0</v>
      </c>
      <c r="W128" s="37"/>
      <c r="X128" s="68">
        <f t="shared" si="141"/>
        <v>0</v>
      </c>
      <c r="Y128" s="35">
        <f t="shared" si="142"/>
        <v>0</v>
      </c>
      <c r="Z128" s="66">
        <f t="shared" si="143"/>
        <v>0</v>
      </c>
      <c r="AA128" s="21" t="e">
        <f t="shared" si="144"/>
        <v>#DIV/0!</v>
      </c>
      <c r="AB128" s="37"/>
      <c r="AC128" s="66"/>
      <c r="AD128" s="17"/>
      <c r="AE128" s="37">
        <f t="shared" si="145"/>
        <v>0</v>
      </c>
      <c r="AF128" s="73">
        <f t="shared" si="146"/>
        <v>0</v>
      </c>
      <c r="AG128" s="78" t="e">
        <f t="shared" si="147"/>
        <v>#DIV/0!</v>
      </c>
    </row>
    <row r="129" spans="2:33" ht="23.25">
      <c r="B129" s="51">
        <v>11</v>
      </c>
      <c r="C129" s="46">
        <f t="shared" ref="C129:D129" si="159">C107</f>
        <v>0</v>
      </c>
      <c r="D129" s="46">
        <f t="shared" si="159"/>
        <v>0</v>
      </c>
      <c r="E129" s="23"/>
      <c r="F129" s="23"/>
      <c r="G129" s="23"/>
      <c r="H129" s="23"/>
      <c r="I129" s="60">
        <f t="shared" si="150"/>
        <v>0</v>
      </c>
      <c r="J129" s="25"/>
      <c r="K129" s="30"/>
      <c r="L129" s="71">
        <f t="shared" si="135"/>
        <v>0</v>
      </c>
      <c r="M129" s="26"/>
      <c r="N129" s="68">
        <f t="shared" si="136"/>
        <v>0</v>
      </c>
      <c r="O129" s="26"/>
      <c r="P129" s="64">
        <f t="shared" si="137"/>
        <v>0</v>
      </c>
      <c r="Q129" s="26"/>
      <c r="R129" s="64">
        <f t="shared" si="138"/>
        <v>0</v>
      </c>
      <c r="S129" s="26"/>
      <c r="T129" s="64">
        <f t="shared" si="139"/>
        <v>0</v>
      </c>
      <c r="U129" s="26"/>
      <c r="V129" s="64">
        <f t="shared" si="140"/>
        <v>0</v>
      </c>
      <c r="W129" s="26"/>
      <c r="X129" s="68">
        <f t="shared" si="141"/>
        <v>0</v>
      </c>
      <c r="Y129" s="23">
        <f t="shared" si="142"/>
        <v>0</v>
      </c>
      <c r="Z129" s="64">
        <f t="shared" si="143"/>
        <v>0</v>
      </c>
      <c r="AA129" s="28" t="e">
        <f t="shared" si="144"/>
        <v>#DIV/0!</v>
      </c>
      <c r="AB129" s="26"/>
      <c r="AC129" s="64"/>
      <c r="AD129" s="24"/>
      <c r="AE129" s="26">
        <f t="shared" si="145"/>
        <v>0</v>
      </c>
      <c r="AF129" s="71">
        <f t="shared" si="146"/>
        <v>0</v>
      </c>
      <c r="AG129" s="78" t="e">
        <f t="shared" si="147"/>
        <v>#DIV/0!</v>
      </c>
    </row>
    <row r="130" spans="2:33" ht="24" thickBot="1">
      <c r="B130" s="52">
        <v>12</v>
      </c>
      <c r="C130" s="46">
        <f t="shared" ref="C130:D130" si="160">C108</f>
        <v>0</v>
      </c>
      <c r="D130" s="46">
        <f t="shared" si="160"/>
        <v>0</v>
      </c>
      <c r="E130" s="39"/>
      <c r="F130" s="39"/>
      <c r="G130" s="39"/>
      <c r="H130" s="39"/>
      <c r="I130" s="62">
        <f t="shared" si="150"/>
        <v>0</v>
      </c>
      <c r="J130" s="40"/>
      <c r="K130" s="17"/>
      <c r="L130" s="71">
        <f t="shared" si="135"/>
        <v>0</v>
      </c>
      <c r="M130" s="41"/>
      <c r="N130" s="68">
        <f t="shared" si="136"/>
        <v>0</v>
      </c>
      <c r="O130" s="41"/>
      <c r="P130" s="69">
        <f t="shared" si="137"/>
        <v>0</v>
      </c>
      <c r="Q130" s="41"/>
      <c r="R130" s="69">
        <f t="shared" si="138"/>
        <v>0</v>
      </c>
      <c r="S130" s="41"/>
      <c r="T130" s="69">
        <f t="shared" si="139"/>
        <v>0</v>
      </c>
      <c r="U130" s="41"/>
      <c r="V130" s="69">
        <f t="shared" si="140"/>
        <v>0</v>
      </c>
      <c r="W130" s="41"/>
      <c r="X130" s="68">
        <f t="shared" si="141"/>
        <v>0</v>
      </c>
      <c r="Y130" s="39">
        <f t="shared" si="142"/>
        <v>0</v>
      </c>
      <c r="Z130" s="69">
        <f t="shared" si="143"/>
        <v>0</v>
      </c>
      <c r="AA130" s="11" t="e">
        <f t="shared" si="144"/>
        <v>#DIV/0!</v>
      </c>
      <c r="AB130" s="42"/>
      <c r="AC130" s="67"/>
      <c r="AD130" s="43"/>
      <c r="AE130" s="42">
        <f t="shared" si="145"/>
        <v>0</v>
      </c>
      <c r="AF130" s="79">
        <f t="shared" si="146"/>
        <v>0</v>
      </c>
      <c r="AG130" s="77" t="e">
        <f t="shared" si="147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OCT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61">G117</f>
        <v>R.X</v>
      </c>
      <c r="H139" s="100" t="str">
        <f t="shared" si="161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62">G119</f>
        <v>28.35</v>
      </c>
      <c r="H141" s="94">
        <f t="shared" si="162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42" si="163">C120</f>
        <v>PREGATREND 100</v>
      </c>
      <c r="D142" s="55">
        <f t="shared" si="163"/>
        <v>54.72</v>
      </c>
      <c r="E142" s="95"/>
      <c r="F142" s="95">
        <f t="shared" ref="F142:H142" si="164">F120</f>
        <v>76</v>
      </c>
      <c r="G142" s="95">
        <f t="shared" si="164"/>
        <v>53.2</v>
      </c>
      <c r="H142" s="95">
        <f t="shared" si="164"/>
        <v>53.5</v>
      </c>
      <c r="I142" s="60">
        <f>E142*D142</f>
        <v>0</v>
      </c>
      <c r="J142" s="25"/>
      <c r="K142" s="24"/>
      <c r="L142" s="71">
        <f t="shared" ref="L142:L152" si="165">J142*F142*((100-K142)/100)</f>
        <v>0</v>
      </c>
      <c r="M142" s="26"/>
      <c r="N142" s="64">
        <f t="shared" ref="N142:N152" si="166">M142*D142</f>
        <v>0</v>
      </c>
      <c r="O142" s="26"/>
      <c r="P142" s="64">
        <f t="shared" ref="P142:P152" si="167">O142*D142</f>
        <v>0</v>
      </c>
      <c r="Q142" s="26"/>
      <c r="R142" s="64">
        <f t="shared" ref="R142:R152" si="168">Q142*D142</f>
        <v>0</v>
      </c>
      <c r="S142" s="26"/>
      <c r="T142" s="64">
        <f t="shared" ref="T142:T152" si="169">S142*D142</f>
        <v>0</v>
      </c>
      <c r="U142" s="27"/>
      <c r="V142" s="64">
        <f t="shared" ref="V142:V152" si="170">U142*D142</f>
        <v>0</v>
      </c>
      <c r="W142" s="26"/>
      <c r="X142" s="68">
        <f t="shared" ref="X142:X152" si="171">W142*G142</f>
        <v>0</v>
      </c>
      <c r="Y142" s="23">
        <f t="shared" ref="Y142:Y152" si="172">SUM(W142+U142+S142+Q142+O142+M142+J142)</f>
        <v>0</v>
      </c>
      <c r="Z142" s="64">
        <f t="shared" ref="Z142:Z152" si="173">SUM(X142,V142,T142,R142,P142,N142,L142)</f>
        <v>0</v>
      </c>
      <c r="AA142" s="28" t="e">
        <f t="shared" ref="AA142:AA152" si="174">Z142/I142</f>
        <v>#DIV/0!</v>
      </c>
      <c r="AB142" s="26"/>
      <c r="AC142" s="64"/>
      <c r="AD142" s="24"/>
      <c r="AE142" s="26">
        <f t="shared" ref="AE142:AE152" si="175">Y142+AB142</f>
        <v>0</v>
      </c>
      <c r="AF142" s="71">
        <f t="shared" ref="AF142:AF152" si="176">AC142+Z142</f>
        <v>0</v>
      </c>
      <c r="AG142" s="76" t="e">
        <f t="shared" ref="AG142:AG152" si="177">AF142/I142</f>
        <v>#DIV/0!</v>
      </c>
    </row>
    <row r="143" spans="2:33" ht="23.25">
      <c r="B143" s="51">
        <v>3</v>
      </c>
      <c r="C143" s="46" t="str">
        <f t="shared" ref="C143:D143" si="178">C121</f>
        <v>TRENDO</v>
      </c>
      <c r="D143" s="55">
        <f t="shared" si="178"/>
        <v>14.5</v>
      </c>
      <c r="E143" s="95"/>
      <c r="F143" s="95">
        <f t="shared" ref="F143:H143" si="179">F121</f>
        <v>20</v>
      </c>
      <c r="G143" s="95">
        <f t="shared" si="179"/>
        <v>14</v>
      </c>
      <c r="H143" s="95">
        <f t="shared" si="179"/>
        <v>14.5</v>
      </c>
      <c r="I143" s="60">
        <f t="shared" ref="I143:I152" si="180">E143*D143</f>
        <v>0</v>
      </c>
      <c r="J143" s="25"/>
      <c r="K143" s="24"/>
      <c r="L143" s="71">
        <f t="shared" si="165"/>
        <v>0</v>
      </c>
      <c r="M143" s="26"/>
      <c r="N143" s="64">
        <f t="shared" si="166"/>
        <v>0</v>
      </c>
      <c r="O143" s="26"/>
      <c r="P143" s="64">
        <f t="shared" si="167"/>
        <v>0</v>
      </c>
      <c r="Q143" s="26"/>
      <c r="R143" s="64">
        <f t="shared" si="168"/>
        <v>0</v>
      </c>
      <c r="S143" s="26"/>
      <c r="T143" s="64">
        <f t="shared" si="169"/>
        <v>0</v>
      </c>
      <c r="U143" s="27"/>
      <c r="V143" s="64">
        <f t="shared" si="170"/>
        <v>0</v>
      </c>
      <c r="W143" s="26"/>
      <c r="X143" s="68">
        <f t="shared" si="171"/>
        <v>0</v>
      </c>
      <c r="Y143" s="23">
        <f t="shared" si="172"/>
        <v>0</v>
      </c>
      <c r="Z143" s="64">
        <f t="shared" si="173"/>
        <v>0</v>
      </c>
      <c r="AA143" s="28" t="e">
        <f t="shared" si="174"/>
        <v>#DIV/0!</v>
      </c>
      <c r="AB143" s="26"/>
      <c r="AC143" s="64"/>
      <c r="AD143" s="24"/>
      <c r="AE143" s="26">
        <f t="shared" si="175"/>
        <v>0</v>
      </c>
      <c r="AF143" s="71">
        <f t="shared" si="176"/>
        <v>0</v>
      </c>
      <c r="AG143" s="78" t="e">
        <f t="shared" si="177"/>
        <v>#DIV/0!</v>
      </c>
    </row>
    <row r="144" spans="2:33" ht="23.25">
      <c r="B144" s="50">
        <v>4</v>
      </c>
      <c r="C144" s="46" t="str">
        <f t="shared" ref="C144:D144" si="181">C122</f>
        <v>PROSTALITY</v>
      </c>
      <c r="D144" s="55">
        <f t="shared" si="181"/>
        <v>14.5</v>
      </c>
      <c r="E144" s="96"/>
      <c r="F144" s="96">
        <f t="shared" ref="F144:H144" si="182">F122</f>
        <v>20</v>
      </c>
      <c r="G144" s="96">
        <f t="shared" si="182"/>
        <v>14</v>
      </c>
      <c r="H144" s="96">
        <f t="shared" si="182"/>
        <v>14.5</v>
      </c>
      <c r="I144" s="61">
        <f t="shared" si="180"/>
        <v>0</v>
      </c>
      <c r="J144" s="31"/>
      <c r="K144" s="30"/>
      <c r="L144" s="72">
        <f t="shared" si="165"/>
        <v>0</v>
      </c>
      <c r="M144" s="32"/>
      <c r="N144" s="65">
        <f t="shared" si="166"/>
        <v>0</v>
      </c>
      <c r="O144" s="32"/>
      <c r="P144" s="65">
        <f t="shared" si="167"/>
        <v>0</v>
      </c>
      <c r="Q144" s="32"/>
      <c r="R144" s="65">
        <f t="shared" si="168"/>
        <v>0</v>
      </c>
      <c r="S144" s="32"/>
      <c r="T144" s="65">
        <f t="shared" si="169"/>
        <v>0</v>
      </c>
      <c r="U144" s="33"/>
      <c r="V144" s="65">
        <f t="shared" si="170"/>
        <v>0</v>
      </c>
      <c r="W144" s="32"/>
      <c r="X144" s="68">
        <f t="shared" si="171"/>
        <v>0</v>
      </c>
      <c r="Y144" s="29">
        <f t="shared" si="172"/>
        <v>0</v>
      </c>
      <c r="Z144" s="65">
        <f t="shared" si="173"/>
        <v>0</v>
      </c>
      <c r="AA144" s="34" t="e">
        <f t="shared" si="174"/>
        <v>#DIV/0!</v>
      </c>
      <c r="AB144" s="32"/>
      <c r="AC144" s="65"/>
      <c r="AD144" s="30"/>
      <c r="AE144" s="32">
        <f t="shared" si="175"/>
        <v>0</v>
      </c>
      <c r="AF144" s="72">
        <f t="shared" si="176"/>
        <v>0</v>
      </c>
      <c r="AG144" s="76" t="e">
        <f t="shared" si="177"/>
        <v>#DIV/0!</v>
      </c>
    </row>
    <row r="145" spans="2:33" ht="23.25">
      <c r="B145" s="51">
        <v>5</v>
      </c>
      <c r="C145" s="46">
        <f t="shared" ref="C145:D145" si="183">C123</f>
        <v>0</v>
      </c>
      <c r="D145" s="46">
        <f t="shared" si="183"/>
        <v>0</v>
      </c>
      <c r="E145" s="29"/>
      <c r="F145" s="29"/>
      <c r="G145" s="29"/>
      <c r="H145" s="29"/>
      <c r="I145" s="61">
        <f t="shared" si="180"/>
        <v>0</v>
      </c>
      <c r="J145" s="31"/>
      <c r="K145" s="30"/>
      <c r="L145" s="72">
        <f t="shared" si="165"/>
        <v>0</v>
      </c>
      <c r="M145" s="32"/>
      <c r="N145" s="65">
        <f t="shared" si="166"/>
        <v>0</v>
      </c>
      <c r="O145" s="32"/>
      <c r="P145" s="65">
        <f t="shared" si="167"/>
        <v>0</v>
      </c>
      <c r="Q145" s="32"/>
      <c r="R145" s="65">
        <f t="shared" si="168"/>
        <v>0</v>
      </c>
      <c r="S145" s="32"/>
      <c r="T145" s="65">
        <f t="shared" si="169"/>
        <v>0</v>
      </c>
      <c r="U145" s="33"/>
      <c r="V145" s="65">
        <f t="shared" si="170"/>
        <v>0</v>
      </c>
      <c r="W145" s="32"/>
      <c r="X145" s="68">
        <f t="shared" si="171"/>
        <v>0</v>
      </c>
      <c r="Y145" s="29">
        <f t="shared" si="172"/>
        <v>0</v>
      </c>
      <c r="Z145" s="65">
        <f t="shared" si="173"/>
        <v>0</v>
      </c>
      <c r="AA145" s="34" t="e">
        <f t="shared" si="174"/>
        <v>#DIV/0!</v>
      </c>
      <c r="AB145" s="32"/>
      <c r="AC145" s="65"/>
      <c r="AD145" s="30"/>
      <c r="AE145" s="32">
        <f t="shared" si="175"/>
        <v>0</v>
      </c>
      <c r="AF145" s="72">
        <f t="shared" si="176"/>
        <v>0</v>
      </c>
      <c r="AG145" s="76" t="e">
        <f t="shared" si="177"/>
        <v>#DIV/0!</v>
      </c>
    </row>
    <row r="146" spans="2:33" ht="23.25">
      <c r="B146" s="50">
        <v>6</v>
      </c>
      <c r="C146" s="46">
        <f t="shared" ref="C146:D146" si="184">C124</f>
        <v>0</v>
      </c>
      <c r="D146" s="46">
        <f t="shared" si="184"/>
        <v>0</v>
      </c>
      <c r="E146" s="23"/>
      <c r="F146" s="23"/>
      <c r="G146" s="23"/>
      <c r="H146" s="23"/>
      <c r="I146" s="60">
        <f t="shared" si="180"/>
        <v>0</v>
      </c>
      <c r="J146" s="25"/>
      <c r="K146" s="24"/>
      <c r="L146" s="71">
        <f t="shared" si="165"/>
        <v>0</v>
      </c>
      <c r="M146" s="26"/>
      <c r="N146" s="64">
        <f t="shared" si="166"/>
        <v>0</v>
      </c>
      <c r="O146" s="26"/>
      <c r="P146" s="64">
        <f t="shared" si="167"/>
        <v>0</v>
      </c>
      <c r="Q146" s="26"/>
      <c r="R146" s="64">
        <f t="shared" si="168"/>
        <v>0</v>
      </c>
      <c r="S146" s="26"/>
      <c r="T146" s="64">
        <f t="shared" si="169"/>
        <v>0</v>
      </c>
      <c r="U146" s="27"/>
      <c r="V146" s="64">
        <f t="shared" si="170"/>
        <v>0</v>
      </c>
      <c r="W146" s="26"/>
      <c r="X146" s="68">
        <f t="shared" si="171"/>
        <v>0</v>
      </c>
      <c r="Y146" s="23">
        <f t="shared" si="172"/>
        <v>0</v>
      </c>
      <c r="Z146" s="64">
        <f t="shared" si="173"/>
        <v>0</v>
      </c>
      <c r="AA146" s="28" t="e">
        <f t="shared" si="174"/>
        <v>#DIV/0!</v>
      </c>
      <c r="AB146" s="26"/>
      <c r="AC146" s="64"/>
      <c r="AD146" s="24"/>
      <c r="AE146" s="26">
        <f t="shared" si="175"/>
        <v>0</v>
      </c>
      <c r="AF146" s="71">
        <f t="shared" si="176"/>
        <v>0</v>
      </c>
      <c r="AG146" s="76" t="e">
        <f t="shared" si="177"/>
        <v>#DIV/0!</v>
      </c>
    </row>
    <row r="147" spans="2:33" ht="23.25">
      <c r="B147" s="51">
        <v>7</v>
      </c>
      <c r="C147" s="46">
        <f t="shared" ref="C147:D147" si="185">C125</f>
        <v>0</v>
      </c>
      <c r="D147" s="46">
        <f t="shared" si="185"/>
        <v>0</v>
      </c>
      <c r="E147" s="35"/>
      <c r="F147" s="35"/>
      <c r="G147" s="35"/>
      <c r="H147" s="35"/>
      <c r="I147" s="59">
        <f t="shared" si="180"/>
        <v>0</v>
      </c>
      <c r="J147" s="36"/>
      <c r="K147" s="17"/>
      <c r="L147" s="72">
        <f t="shared" si="165"/>
        <v>0</v>
      </c>
      <c r="M147" s="37"/>
      <c r="N147" s="66">
        <f t="shared" si="166"/>
        <v>0</v>
      </c>
      <c r="O147" s="37"/>
      <c r="P147" s="66">
        <f t="shared" si="167"/>
        <v>0</v>
      </c>
      <c r="Q147" s="37"/>
      <c r="R147" s="66">
        <f t="shared" si="168"/>
        <v>0</v>
      </c>
      <c r="S147" s="37"/>
      <c r="T147" s="66">
        <f t="shared" si="169"/>
        <v>0</v>
      </c>
      <c r="U147" s="38"/>
      <c r="V147" s="66">
        <f t="shared" si="170"/>
        <v>0</v>
      </c>
      <c r="W147" s="37"/>
      <c r="X147" s="68">
        <f t="shared" si="171"/>
        <v>0</v>
      </c>
      <c r="Y147" s="35">
        <f t="shared" si="172"/>
        <v>0</v>
      </c>
      <c r="Z147" s="66">
        <f t="shared" si="173"/>
        <v>0</v>
      </c>
      <c r="AA147" s="21" t="e">
        <f t="shared" si="174"/>
        <v>#DIV/0!</v>
      </c>
      <c r="AB147" s="37"/>
      <c r="AC147" s="66"/>
      <c r="AD147" s="17"/>
      <c r="AE147" s="37">
        <f t="shared" si="175"/>
        <v>0</v>
      </c>
      <c r="AF147" s="73">
        <f t="shared" si="176"/>
        <v>0</v>
      </c>
      <c r="AG147" s="75" t="e">
        <f t="shared" si="177"/>
        <v>#DIV/0!</v>
      </c>
    </row>
    <row r="148" spans="2:33" ht="23.25">
      <c r="B148" s="50">
        <v>8</v>
      </c>
      <c r="C148" s="46">
        <f t="shared" ref="C148:D148" si="186">C126</f>
        <v>0</v>
      </c>
      <c r="D148" s="46">
        <f t="shared" si="186"/>
        <v>0</v>
      </c>
      <c r="E148" s="23"/>
      <c r="F148" s="23"/>
      <c r="G148" s="23"/>
      <c r="H148" s="23"/>
      <c r="I148" s="60">
        <f t="shared" si="180"/>
        <v>0</v>
      </c>
      <c r="J148" s="25"/>
      <c r="K148" s="30"/>
      <c r="L148" s="72">
        <f t="shared" si="165"/>
        <v>0</v>
      </c>
      <c r="M148" s="26"/>
      <c r="N148" s="64">
        <f t="shared" si="166"/>
        <v>0</v>
      </c>
      <c r="O148" s="26"/>
      <c r="P148" s="64">
        <f t="shared" si="167"/>
        <v>0</v>
      </c>
      <c r="Q148" s="26"/>
      <c r="R148" s="64">
        <f t="shared" si="168"/>
        <v>0</v>
      </c>
      <c r="S148" s="26"/>
      <c r="T148" s="64">
        <f t="shared" si="169"/>
        <v>0</v>
      </c>
      <c r="U148" s="27"/>
      <c r="V148" s="64">
        <f t="shared" si="170"/>
        <v>0</v>
      </c>
      <c r="W148" s="26"/>
      <c r="X148" s="68">
        <f t="shared" si="171"/>
        <v>0</v>
      </c>
      <c r="Y148" s="23">
        <f t="shared" si="172"/>
        <v>0</v>
      </c>
      <c r="Z148" s="64">
        <f t="shared" si="173"/>
        <v>0</v>
      </c>
      <c r="AA148" s="28" t="e">
        <f t="shared" si="174"/>
        <v>#DIV/0!</v>
      </c>
      <c r="AB148" s="26"/>
      <c r="AC148" s="64"/>
      <c r="AD148" s="24"/>
      <c r="AE148" s="26">
        <f t="shared" si="175"/>
        <v>0</v>
      </c>
      <c r="AF148" s="71">
        <f t="shared" si="176"/>
        <v>0</v>
      </c>
      <c r="AG148" s="76" t="e">
        <f t="shared" si="177"/>
        <v>#DIV/0!</v>
      </c>
    </row>
    <row r="149" spans="2:33" ht="23.25">
      <c r="B149" s="51">
        <v>9</v>
      </c>
      <c r="C149" s="46">
        <f t="shared" ref="C149:D149" si="187">C127</f>
        <v>0</v>
      </c>
      <c r="D149" s="46">
        <f t="shared" si="187"/>
        <v>0</v>
      </c>
      <c r="E149" s="23"/>
      <c r="F149" s="23"/>
      <c r="G149" s="23"/>
      <c r="H149" s="23"/>
      <c r="I149" s="60">
        <f t="shared" si="180"/>
        <v>0</v>
      </c>
      <c r="J149" s="25"/>
      <c r="K149" s="24"/>
      <c r="L149" s="71">
        <f t="shared" si="165"/>
        <v>0</v>
      </c>
      <c r="M149" s="26"/>
      <c r="N149" s="64">
        <f t="shared" si="166"/>
        <v>0</v>
      </c>
      <c r="O149" s="26"/>
      <c r="P149" s="64">
        <f t="shared" si="167"/>
        <v>0</v>
      </c>
      <c r="Q149" s="26"/>
      <c r="R149" s="64">
        <f t="shared" si="168"/>
        <v>0</v>
      </c>
      <c r="S149" s="26"/>
      <c r="T149" s="64">
        <f t="shared" si="169"/>
        <v>0</v>
      </c>
      <c r="U149" s="26"/>
      <c r="V149" s="64">
        <f t="shared" si="170"/>
        <v>0</v>
      </c>
      <c r="W149" s="26"/>
      <c r="X149" s="68">
        <f t="shared" si="171"/>
        <v>0</v>
      </c>
      <c r="Y149" s="23">
        <f t="shared" si="172"/>
        <v>0</v>
      </c>
      <c r="Z149" s="64">
        <f t="shared" si="173"/>
        <v>0</v>
      </c>
      <c r="AA149" s="28" t="e">
        <f t="shared" si="174"/>
        <v>#DIV/0!</v>
      </c>
      <c r="AB149" s="26"/>
      <c r="AC149" s="64"/>
      <c r="AD149" s="24"/>
      <c r="AE149" s="26">
        <f t="shared" si="175"/>
        <v>0</v>
      </c>
      <c r="AF149" s="71">
        <f t="shared" si="176"/>
        <v>0</v>
      </c>
      <c r="AG149" s="75" t="e">
        <f t="shared" si="177"/>
        <v>#DIV/0!</v>
      </c>
    </row>
    <row r="150" spans="2:33" ht="23.25">
      <c r="B150" s="50">
        <v>10</v>
      </c>
      <c r="C150" s="46">
        <f t="shared" ref="C150:D150" si="188">C128</f>
        <v>0</v>
      </c>
      <c r="D150" s="46">
        <f t="shared" si="188"/>
        <v>0</v>
      </c>
      <c r="E150" s="35"/>
      <c r="F150" s="35"/>
      <c r="G150" s="35"/>
      <c r="H150" s="35"/>
      <c r="I150" s="59">
        <f t="shared" si="180"/>
        <v>0</v>
      </c>
      <c r="J150" s="36"/>
      <c r="K150" s="30"/>
      <c r="L150" s="71">
        <f t="shared" si="165"/>
        <v>0</v>
      </c>
      <c r="M150" s="37"/>
      <c r="N150" s="66">
        <f t="shared" si="166"/>
        <v>0</v>
      </c>
      <c r="O150" s="37"/>
      <c r="P150" s="66">
        <f t="shared" si="167"/>
        <v>0</v>
      </c>
      <c r="Q150" s="37"/>
      <c r="R150" s="66">
        <f t="shared" si="168"/>
        <v>0</v>
      </c>
      <c r="S150" s="37"/>
      <c r="T150" s="66">
        <f t="shared" si="169"/>
        <v>0</v>
      </c>
      <c r="U150" s="37"/>
      <c r="V150" s="66">
        <f t="shared" si="170"/>
        <v>0</v>
      </c>
      <c r="W150" s="37"/>
      <c r="X150" s="68">
        <f t="shared" si="171"/>
        <v>0</v>
      </c>
      <c r="Y150" s="35">
        <f t="shared" si="172"/>
        <v>0</v>
      </c>
      <c r="Z150" s="66">
        <f t="shared" si="173"/>
        <v>0</v>
      </c>
      <c r="AA150" s="21" t="e">
        <f t="shared" si="174"/>
        <v>#DIV/0!</v>
      </c>
      <c r="AB150" s="37"/>
      <c r="AC150" s="66"/>
      <c r="AD150" s="17"/>
      <c r="AE150" s="37">
        <f t="shared" si="175"/>
        <v>0</v>
      </c>
      <c r="AF150" s="73">
        <f t="shared" si="176"/>
        <v>0</v>
      </c>
      <c r="AG150" s="78" t="e">
        <f t="shared" si="177"/>
        <v>#DIV/0!</v>
      </c>
    </row>
    <row r="151" spans="2:33" ht="23.25">
      <c r="B151" s="51">
        <v>11</v>
      </c>
      <c r="C151" s="46">
        <f t="shared" ref="C151:D151" si="189">C129</f>
        <v>0</v>
      </c>
      <c r="D151" s="46">
        <f t="shared" si="189"/>
        <v>0</v>
      </c>
      <c r="E151" s="23"/>
      <c r="F151" s="23"/>
      <c r="G151" s="23"/>
      <c r="H151" s="23"/>
      <c r="I151" s="60">
        <f t="shared" si="180"/>
        <v>0</v>
      </c>
      <c r="J151" s="25"/>
      <c r="K151" s="24"/>
      <c r="L151" s="72">
        <f t="shared" si="165"/>
        <v>0</v>
      </c>
      <c r="M151" s="26"/>
      <c r="N151" s="64">
        <f t="shared" si="166"/>
        <v>0</v>
      </c>
      <c r="O151" s="26"/>
      <c r="P151" s="64">
        <f t="shared" si="167"/>
        <v>0</v>
      </c>
      <c r="Q151" s="26"/>
      <c r="R151" s="64">
        <f t="shared" si="168"/>
        <v>0</v>
      </c>
      <c r="S151" s="26"/>
      <c r="T151" s="64">
        <f t="shared" si="169"/>
        <v>0</v>
      </c>
      <c r="U151" s="26"/>
      <c r="V151" s="64">
        <f t="shared" si="170"/>
        <v>0</v>
      </c>
      <c r="W151" s="26"/>
      <c r="X151" s="68">
        <f t="shared" si="171"/>
        <v>0</v>
      </c>
      <c r="Y151" s="23">
        <f t="shared" si="172"/>
        <v>0</v>
      </c>
      <c r="Z151" s="64">
        <f t="shared" si="173"/>
        <v>0</v>
      </c>
      <c r="AA151" s="28" t="e">
        <f t="shared" si="174"/>
        <v>#DIV/0!</v>
      </c>
      <c r="AB151" s="26"/>
      <c r="AC151" s="64"/>
      <c r="AD151" s="24"/>
      <c r="AE151" s="26">
        <f t="shared" si="175"/>
        <v>0</v>
      </c>
      <c r="AF151" s="71">
        <f t="shared" si="176"/>
        <v>0</v>
      </c>
      <c r="AG151" s="78" t="e">
        <f t="shared" si="177"/>
        <v>#DIV/0!</v>
      </c>
    </row>
    <row r="152" spans="2:33" ht="24" thickBot="1">
      <c r="B152" s="52">
        <v>12</v>
      </c>
      <c r="C152" s="46">
        <f t="shared" ref="C152:D152" si="190">C130</f>
        <v>0</v>
      </c>
      <c r="D152" s="46">
        <f t="shared" si="190"/>
        <v>0</v>
      </c>
      <c r="E152" s="39"/>
      <c r="F152" s="39"/>
      <c r="G152" s="39"/>
      <c r="H152" s="39"/>
      <c r="I152" s="62">
        <f t="shared" si="180"/>
        <v>0</v>
      </c>
      <c r="J152" s="40"/>
      <c r="K152" s="17"/>
      <c r="L152" s="72">
        <f t="shared" si="165"/>
        <v>0</v>
      </c>
      <c r="M152" s="41"/>
      <c r="N152" s="69">
        <f t="shared" si="166"/>
        <v>0</v>
      </c>
      <c r="O152" s="41"/>
      <c r="P152" s="69">
        <f t="shared" si="167"/>
        <v>0</v>
      </c>
      <c r="Q152" s="41"/>
      <c r="R152" s="69">
        <f t="shared" si="168"/>
        <v>0</v>
      </c>
      <c r="S152" s="41"/>
      <c r="T152" s="69">
        <f t="shared" si="169"/>
        <v>0</v>
      </c>
      <c r="U152" s="41"/>
      <c r="V152" s="69">
        <f t="shared" si="170"/>
        <v>0</v>
      </c>
      <c r="W152" s="41"/>
      <c r="X152" s="68">
        <f t="shared" si="171"/>
        <v>0</v>
      </c>
      <c r="Y152" s="39">
        <f t="shared" si="172"/>
        <v>0</v>
      </c>
      <c r="Z152" s="69">
        <f t="shared" si="173"/>
        <v>0</v>
      </c>
      <c r="AA152" s="11" t="e">
        <f t="shared" si="174"/>
        <v>#DIV/0!</v>
      </c>
      <c r="AB152" s="42"/>
      <c r="AC152" s="67"/>
      <c r="AD152" s="43"/>
      <c r="AE152" s="42">
        <f t="shared" si="175"/>
        <v>0</v>
      </c>
      <c r="AF152" s="79">
        <f t="shared" si="176"/>
        <v>0</v>
      </c>
      <c r="AG152" s="77" t="e">
        <f t="shared" si="177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OCT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91">G139</f>
        <v>R.X</v>
      </c>
      <c r="H161" s="100" t="str">
        <f t="shared" si="191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92">G141</f>
        <v>28.35</v>
      </c>
      <c r="H163" s="94">
        <f t="shared" si="192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64" si="193">C142</f>
        <v>PREGATREND 100</v>
      </c>
      <c r="D164" s="55">
        <f t="shared" si="193"/>
        <v>54.72</v>
      </c>
      <c r="E164" s="95"/>
      <c r="F164" s="95">
        <f t="shared" ref="F164:H164" si="194">F142</f>
        <v>76</v>
      </c>
      <c r="G164" s="95">
        <f t="shared" si="194"/>
        <v>53.2</v>
      </c>
      <c r="H164" s="95">
        <f t="shared" si="194"/>
        <v>53.5</v>
      </c>
      <c r="I164" s="60">
        <f>E164*D164</f>
        <v>0</v>
      </c>
      <c r="J164" s="25"/>
      <c r="K164" s="24"/>
      <c r="L164" s="71">
        <f t="shared" ref="L164:L174" si="195">J164*F164*((100-K164)/100)</f>
        <v>0</v>
      </c>
      <c r="M164" s="26"/>
      <c r="N164" s="64">
        <f t="shared" ref="N164:N174" si="196">M164*D164</f>
        <v>0</v>
      </c>
      <c r="O164" s="26"/>
      <c r="P164" s="64">
        <f t="shared" ref="P164:P174" si="197">O164*D164</f>
        <v>0</v>
      </c>
      <c r="Q164" s="26"/>
      <c r="R164" s="64">
        <f t="shared" ref="R164:R174" si="198">Q164*D164</f>
        <v>0</v>
      </c>
      <c r="S164" s="26"/>
      <c r="T164" s="64">
        <f t="shared" ref="T164:T174" si="199">S164*D164</f>
        <v>0</v>
      </c>
      <c r="U164" s="27"/>
      <c r="V164" s="64">
        <f t="shared" ref="V164:V174" si="200">U164*D164</f>
        <v>0</v>
      </c>
      <c r="W164" s="26"/>
      <c r="X164" s="68">
        <f t="shared" ref="X164:X174" si="201">W164*G164</f>
        <v>0</v>
      </c>
      <c r="Y164" s="23">
        <f t="shared" ref="Y164:Y174" si="202">SUM(W164+U164+S164+Q164+O164+M164+J164)</f>
        <v>0</v>
      </c>
      <c r="Z164" s="64">
        <f t="shared" ref="Z164:Z174" si="203">SUM(X164,V164,T164,R164,P164,N164,L164)</f>
        <v>0</v>
      </c>
      <c r="AA164" s="28" t="e">
        <f t="shared" ref="AA164:AA174" si="204">Z164/I164</f>
        <v>#DIV/0!</v>
      </c>
      <c r="AB164" s="26"/>
      <c r="AC164" s="64"/>
      <c r="AD164" s="24"/>
      <c r="AE164" s="26">
        <f t="shared" ref="AE164:AE174" si="205">Y164+AB164</f>
        <v>0</v>
      </c>
      <c r="AF164" s="71">
        <f t="shared" ref="AF164:AF174" si="206">AC164+Z164</f>
        <v>0</v>
      </c>
      <c r="AG164" s="76" t="e">
        <f t="shared" ref="AG164:AG174" si="207">AF164/I164</f>
        <v>#DIV/0!</v>
      </c>
    </row>
    <row r="165" spans="2:33" ht="23.25">
      <c r="B165" s="51">
        <v>3</v>
      </c>
      <c r="C165" s="46" t="str">
        <f t="shared" ref="C165:D165" si="208">C143</f>
        <v>TRENDO</v>
      </c>
      <c r="D165" s="55">
        <f t="shared" si="208"/>
        <v>14.5</v>
      </c>
      <c r="E165" s="95"/>
      <c r="F165" s="95">
        <f t="shared" ref="F165:H165" si="209">F143</f>
        <v>20</v>
      </c>
      <c r="G165" s="95">
        <f t="shared" si="209"/>
        <v>14</v>
      </c>
      <c r="H165" s="95">
        <f t="shared" si="209"/>
        <v>14.5</v>
      </c>
      <c r="I165" s="60">
        <f t="shared" ref="I165:I174" si="210">E165*D165</f>
        <v>0</v>
      </c>
      <c r="J165" s="25"/>
      <c r="K165" s="24"/>
      <c r="L165" s="71">
        <f t="shared" si="195"/>
        <v>0</v>
      </c>
      <c r="M165" s="26"/>
      <c r="N165" s="64">
        <f t="shared" si="196"/>
        <v>0</v>
      </c>
      <c r="O165" s="26"/>
      <c r="P165" s="64">
        <f t="shared" si="197"/>
        <v>0</v>
      </c>
      <c r="Q165" s="26"/>
      <c r="R165" s="64">
        <f t="shared" si="198"/>
        <v>0</v>
      </c>
      <c r="S165" s="26"/>
      <c r="T165" s="64">
        <f t="shared" si="199"/>
        <v>0</v>
      </c>
      <c r="U165" s="27"/>
      <c r="V165" s="64">
        <f t="shared" si="200"/>
        <v>0</v>
      </c>
      <c r="W165" s="26"/>
      <c r="X165" s="68">
        <f t="shared" si="201"/>
        <v>0</v>
      </c>
      <c r="Y165" s="23">
        <f t="shared" si="202"/>
        <v>0</v>
      </c>
      <c r="Z165" s="64">
        <f t="shared" si="203"/>
        <v>0</v>
      </c>
      <c r="AA165" s="28" t="e">
        <f t="shared" si="204"/>
        <v>#DIV/0!</v>
      </c>
      <c r="AB165" s="26"/>
      <c r="AC165" s="64"/>
      <c r="AD165" s="24"/>
      <c r="AE165" s="26">
        <f t="shared" si="205"/>
        <v>0</v>
      </c>
      <c r="AF165" s="71">
        <f t="shared" si="206"/>
        <v>0</v>
      </c>
      <c r="AG165" s="78" t="e">
        <f t="shared" si="207"/>
        <v>#DIV/0!</v>
      </c>
    </row>
    <row r="166" spans="2:33" ht="23.25">
      <c r="B166" s="50">
        <v>4</v>
      </c>
      <c r="C166" s="46" t="str">
        <f t="shared" ref="C166:D166" si="211">C144</f>
        <v>PROSTALITY</v>
      </c>
      <c r="D166" s="55">
        <f t="shared" si="211"/>
        <v>14.5</v>
      </c>
      <c r="E166" s="96"/>
      <c r="F166" s="96">
        <f t="shared" ref="F166:H166" si="212">F144</f>
        <v>20</v>
      </c>
      <c r="G166" s="96">
        <f t="shared" si="212"/>
        <v>14</v>
      </c>
      <c r="H166" s="96">
        <f t="shared" si="212"/>
        <v>14.5</v>
      </c>
      <c r="I166" s="61">
        <f t="shared" si="210"/>
        <v>0</v>
      </c>
      <c r="J166" s="31"/>
      <c r="K166" s="30"/>
      <c r="L166" s="72">
        <f t="shared" si="195"/>
        <v>0</v>
      </c>
      <c r="M166" s="32"/>
      <c r="N166" s="65">
        <f t="shared" si="196"/>
        <v>0</v>
      </c>
      <c r="O166" s="32"/>
      <c r="P166" s="65">
        <f t="shared" si="197"/>
        <v>0</v>
      </c>
      <c r="Q166" s="32"/>
      <c r="R166" s="65">
        <f t="shared" si="198"/>
        <v>0</v>
      </c>
      <c r="S166" s="32"/>
      <c r="T166" s="65">
        <f t="shared" si="199"/>
        <v>0</v>
      </c>
      <c r="U166" s="33"/>
      <c r="V166" s="65">
        <f t="shared" si="200"/>
        <v>0</v>
      </c>
      <c r="W166" s="32"/>
      <c r="X166" s="68">
        <f t="shared" si="201"/>
        <v>0</v>
      </c>
      <c r="Y166" s="29">
        <f t="shared" si="202"/>
        <v>0</v>
      </c>
      <c r="Z166" s="65">
        <f t="shared" si="203"/>
        <v>0</v>
      </c>
      <c r="AA166" s="34" t="e">
        <f t="shared" si="204"/>
        <v>#DIV/0!</v>
      </c>
      <c r="AB166" s="32"/>
      <c r="AC166" s="65"/>
      <c r="AD166" s="30"/>
      <c r="AE166" s="32">
        <f t="shared" si="205"/>
        <v>0</v>
      </c>
      <c r="AF166" s="72">
        <f t="shared" si="206"/>
        <v>0</v>
      </c>
      <c r="AG166" s="76" t="e">
        <f t="shared" si="207"/>
        <v>#DIV/0!</v>
      </c>
    </row>
    <row r="167" spans="2:33" ht="23.25">
      <c r="B167" s="51">
        <v>5</v>
      </c>
      <c r="C167" s="46">
        <f t="shared" ref="C167:D167" si="213">C145</f>
        <v>0</v>
      </c>
      <c r="D167" s="46">
        <f t="shared" si="213"/>
        <v>0</v>
      </c>
      <c r="E167" s="29"/>
      <c r="F167" s="29"/>
      <c r="G167" s="29"/>
      <c r="H167" s="29"/>
      <c r="I167" s="61">
        <f t="shared" si="210"/>
        <v>0</v>
      </c>
      <c r="J167" s="31"/>
      <c r="K167" s="30"/>
      <c r="L167" s="72">
        <f t="shared" si="195"/>
        <v>0</v>
      </c>
      <c r="M167" s="32"/>
      <c r="N167" s="65">
        <f t="shared" si="196"/>
        <v>0</v>
      </c>
      <c r="O167" s="32"/>
      <c r="P167" s="65">
        <f t="shared" si="197"/>
        <v>0</v>
      </c>
      <c r="Q167" s="32"/>
      <c r="R167" s="65">
        <f t="shared" si="198"/>
        <v>0</v>
      </c>
      <c r="S167" s="32"/>
      <c r="T167" s="65">
        <f t="shared" si="199"/>
        <v>0</v>
      </c>
      <c r="U167" s="33"/>
      <c r="V167" s="65">
        <f t="shared" si="200"/>
        <v>0</v>
      </c>
      <c r="W167" s="32"/>
      <c r="X167" s="68">
        <f t="shared" si="201"/>
        <v>0</v>
      </c>
      <c r="Y167" s="29">
        <f t="shared" si="202"/>
        <v>0</v>
      </c>
      <c r="Z167" s="65">
        <f t="shared" si="203"/>
        <v>0</v>
      </c>
      <c r="AA167" s="34" t="e">
        <f t="shared" si="204"/>
        <v>#DIV/0!</v>
      </c>
      <c r="AB167" s="32"/>
      <c r="AC167" s="65"/>
      <c r="AD167" s="30"/>
      <c r="AE167" s="32">
        <f t="shared" si="205"/>
        <v>0</v>
      </c>
      <c r="AF167" s="72">
        <f t="shared" si="206"/>
        <v>0</v>
      </c>
      <c r="AG167" s="76" t="e">
        <f t="shared" si="207"/>
        <v>#DIV/0!</v>
      </c>
    </row>
    <row r="168" spans="2:33" ht="23.25">
      <c r="B168" s="50">
        <v>6</v>
      </c>
      <c r="C168" s="46">
        <f t="shared" ref="C168:D168" si="214">C146</f>
        <v>0</v>
      </c>
      <c r="D168" s="46">
        <f t="shared" si="214"/>
        <v>0</v>
      </c>
      <c r="E168" s="23"/>
      <c r="F168" s="23"/>
      <c r="G168" s="23"/>
      <c r="H168" s="23"/>
      <c r="I168" s="60">
        <f t="shared" si="210"/>
        <v>0</v>
      </c>
      <c r="J168" s="25"/>
      <c r="K168" s="24"/>
      <c r="L168" s="71">
        <f t="shared" si="195"/>
        <v>0</v>
      </c>
      <c r="M168" s="26"/>
      <c r="N168" s="64">
        <f t="shared" si="196"/>
        <v>0</v>
      </c>
      <c r="O168" s="26"/>
      <c r="P168" s="64">
        <f t="shared" si="197"/>
        <v>0</v>
      </c>
      <c r="Q168" s="26"/>
      <c r="R168" s="64">
        <f t="shared" si="198"/>
        <v>0</v>
      </c>
      <c r="S168" s="26"/>
      <c r="T168" s="64">
        <f t="shared" si="199"/>
        <v>0</v>
      </c>
      <c r="U168" s="27"/>
      <c r="V168" s="64">
        <f t="shared" si="200"/>
        <v>0</v>
      </c>
      <c r="W168" s="26"/>
      <c r="X168" s="68">
        <f t="shared" si="201"/>
        <v>0</v>
      </c>
      <c r="Y168" s="23">
        <f t="shared" si="202"/>
        <v>0</v>
      </c>
      <c r="Z168" s="64">
        <f t="shared" si="203"/>
        <v>0</v>
      </c>
      <c r="AA168" s="28" t="e">
        <f t="shared" si="204"/>
        <v>#DIV/0!</v>
      </c>
      <c r="AB168" s="26"/>
      <c r="AC168" s="64"/>
      <c r="AD168" s="24"/>
      <c r="AE168" s="26">
        <f t="shared" si="205"/>
        <v>0</v>
      </c>
      <c r="AF168" s="71">
        <f t="shared" si="206"/>
        <v>0</v>
      </c>
      <c r="AG168" s="76" t="e">
        <f t="shared" si="207"/>
        <v>#DIV/0!</v>
      </c>
    </row>
    <row r="169" spans="2:33" ht="23.25">
      <c r="B169" s="51">
        <v>7</v>
      </c>
      <c r="C169" s="46">
        <f t="shared" ref="C169:D169" si="215">C147</f>
        <v>0</v>
      </c>
      <c r="D169" s="46">
        <f t="shared" si="215"/>
        <v>0</v>
      </c>
      <c r="E169" s="35"/>
      <c r="F169" s="35"/>
      <c r="G169" s="35"/>
      <c r="H169" s="35"/>
      <c r="I169" s="59">
        <f t="shared" si="210"/>
        <v>0</v>
      </c>
      <c r="J169" s="36"/>
      <c r="K169" s="17"/>
      <c r="L169" s="72">
        <f t="shared" si="195"/>
        <v>0</v>
      </c>
      <c r="M169" s="37"/>
      <c r="N169" s="66">
        <f t="shared" si="196"/>
        <v>0</v>
      </c>
      <c r="O169" s="37"/>
      <c r="P169" s="66">
        <f t="shared" si="197"/>
        <v>0</v>
      </c>
      <c r="Q169" s="37"/>
      <c r="R169" s="66">
        <f t="shared" si="198"/>
        <v>0</v>
      </c>
      <c r="S169" s="37"/>
      <c r="T169" s="66">
        <f t="shared" si="199"/>
        <v>0</v>
      </c>
      <c r="U169" s="38"/>
      <c r="V169" s="66">
        <f t="shared" si="200"/>
        <v>0</v>
      </c>
      <c r="W169" s="37"/>
      <c r="X169" s="68">
        <f t="shared" si="201"/>
        <v>0</v>
      </c>
      <c r="Y169" s="35">
        <f t="shared" si="202"/>
        <v>0</v>
      </c>
      <c r="Z169" s="66">
        <f t="shared" si="203"/>
        <v>0</v>
      </c>
      <c r="AA169" s="21" t="e">
        <f t="shared" si="204"/>
        <v>#DIV/0!</v>
      </c>
      <c r="AB169" s="37"/>
      <c r="AC169" s="66"/>
      <c r="AD169" s="17"/>
      <c r="AE169" s="37">
        <f t="shared" si="205"/>
        <v>0</v>
      </c>
      <c r="AF169" s="73">
        <f t="shared" si="206"/>
        <v>0</v>
      </c>
      <c r="AG169" s="75" t="e">
        <f t="shared" si="207"/>
        <v>#DIV/0!</v>
      </c>
    </row>
    <row r="170" spans="2:33" ht="23.25">
      <c r="B170" s="50">
        <v>8</v>
      </c>
      <c r="C170" s="46">
        <f t="shared" ref="C170:D170" si="216">C148</f>
        <v>0</v>
      </c>
      <c r="D170" s="46">
        <f t="shared" si="216"/>
        <v>0</v>
      </c>
      <c r="E170" s="23"/>
      <c r="F170" s="23"/>
      <c r="G170" s="23"/>
      <c r="H170" s="23"/>
      <c r="I170" s="60">
        <f t="shared" si="210"/>
        <v>0</v>
      </c>
      <c r="J170" s="25"/>
      <c r="K170" s="30"/>
      <c r="L170" s="72">
        <f t="shared" si="195"/>
        <v>0</v>
      </c>
      <c r="M170" s="26"/>
      <c r="N170" s="64">
        <f t="shared" si="196"/>
        <v>0</v>
      </c>
      <c r="O170" s="26"/>
      <c r="P170" s="64">
        <f t="shared" si="197"/>
        <v>0</v>
      </c>
      <c r="Q170" s="26"/>
      <c r="R170" s="64">
        <f t="shared" si="198"/>
        <v>0</v>
      </c>
      <c r="S170" s="26"/>
      <c r="T170" s="64">
        <f t="shared" si="199"/>
        <v>0</v>
      </c>
      <c r="U170" s="27"/>
      <c r="V170" s="64">
        <f t="shared" si="200"/>
        <v>0</v>
      </c>
      <c r="W170" s="26"/>
      <c r="X170" s="68">
        <f t="shared" si="201"/>
        <v>0</v>
      </c>
      <c r="Y170" s="23">
        <f t="shared" si="202"/>
        <v>0</v>
      </c>
      <c r="Z170" s="64">
        <f t="shared" si="203"/>
        <v>0</v>
      </c>
      <c r="AA170" s="28" t="e">
        <f t="shared" si="204"/>
        <v>#DIV/0!</v>
      </c>
      <c r="AB170" s="26"/>
      <c r="AC170" s="64"/>
      <c r="AD170" s="24"/>
      <c r="AE170" s="26">
        <f t="shared" si="205"/>
        <v>0</v>
      </c>
      <c r="AF170" s="71">
        <f t="shared" si="206"/>
        <v>0</v>
      </c>
      <c r="AG170" s="76" t="e">
        <f t="shared" si="207"/>
        <v>#DIV/0!</v>
      </c>
    </row>
    <row r="171" spans="2:33" ht="23.25">
      <c r="B171" s="51">
        <v>9</v>
      </c>
      <c r="C171" s="46">
        <f t="shared" ref="C171:D171" si="217">C149</f>
        <v>0</v>
      </c>
      <c r="D171" s="46">
        <f t="shared" si="217"/>
        <v>0</v>
      </c>
      <c r="E171" s="23"/>
      <c r="F171" s="23"/>
      <c r="G171" s="23"/>
      <c r="H171" s="23"/>
      <c r="I171" s="60">
        <f t="shared" si="210"/>
        <v>0</v>
      </c>
      <c r="J171" s="25"/>
      <c r="K171" s="24"/>
      <c r="L171" s="71">
        <f t="shared" si="195"/>
        <v>0</v>
      </c>
      <c r="M171" s="26"/>
      <c r="N171" s="64">
        <f t="shared" si="196"/>
        <v>0</v>
      </c>
      <c r="O171" s="26"/>
      <c r="P171" s="64">
        <f t="shared" si="197"/>
        <v>0</v>
      </c>
      <c r="Q171" s="26"/>
      <c r="R171" s="64">
        <f t="shared" si="198"/>
        <v>0</v>
      </c>
      <c r="S171" s="26"/>
      <c r="T171" s="64">
        <f t="shared" si="199"/>
        <v>0</v>
      </c>
      <c r="U171" s="26"/>
      <c r="V171" s="64">
        <f t="shared" si="200"/>
        <v>0</v>
      </c>
      <c r="W171" s="26"/>
      <c r="X171" s="68">
        <f t="shared" si="201"/>
        <v>0</v>
      </c>
      <c r="Y171" s="23">
        <f t="shared" si="202"/>
        <v>0</v>
      </c>
      <c r="Z171" s="64">
        <f t="shared" si="203"/>
        <v>0</v>
      </c>
      <c r="AA171" s="28" t="e">
        <f t="shared" si="204"/>
        <v>#DIV/0!</v>
      </c>
      <c r="AB171" s="26"/>
      <c r="AC171" s="64"/>
      <c r="AD171" s="24"/>
      <c r="AE171" s="26">
        <f t="shared" si="205"/>
        <v>0</v>
      </c>
      <c r="AF171" s="71">
        <f t="shared" si="206"/>
        <v>0</v>
      </c>
      <c r="AG171" s="75" t="e">
        <f t="shared" si="207"/>
        <v>#DIV/0!</v>
      </c>
    </row>
    <row r="172" spans="2:33" ht="23.25">
      <c r="B172" s="50">
        <v>10</v>
      </c>
      <c r="C172" s="46">
        <f t="shared" ref="C172:D172" si="218">C150</f>
        <v>0</v>
      </c>
      <c r="D172" s="46">
        <f t="shared" si="218"/>
        <v>0</v>
      </c>
      <c r="E172" s="35"/>
      <c r="F172" s="35"/>
      <c r="G172" s="35"/>
      <c r="H172" s="35"/>
      <c r="I172" s="59">
        <f t="shared" si="210"/>
        <v>0</v>
      </c>
      <c r="J172" s="36"/>
      <c r="K172" s="30"/>
      <c r="L172" s="71">
        <f t="shared" si="195"/>
        <v>0</v>
      </c>
      <c r="M172" s="37"/>
      <c r="N172" s="66">
        <f t="shared" si="196"/>
        <v>0</v>
      </c>
      <c r="O172" s="37"/>
      <c r="P172" s="66">
        <f t="shared" si="197"/>
        <v>0</v>
      </c>
      <c r="Q172" s="37"/>
      <c r="R172" s="66">
        <f t="shared" si="198"/>
        <v>0</v>
      </c>
      <c r="S172" s="37"/>
      <c r="T172" s="66">
        <f t="shared" si="199"/>
        <v>0</v>
      </c>
      <c r="U172" s="37"/>
      <c r="V172" s="66">
        <f t="shared" si="200"/>
        <v>0</v>
      </c>
      <c r="W172" s="37"/>
      <c r="X172" s="68">
        <f t="shared" si="201"/>
        <v>0</v>
      </c>
      <c r="Y172" s="35">
        <f t="shared" si="202"/>
        <v>0</v>
      </c>
      <c r="Z172" s="66">
        <f t="shared" si="203"/>
        <v>0</v>
      </c>
      <c r="AA172" s="21" t="e">
        <f t="shared" si="204"/>
        <v>#DIV/0!</v>
      </c>
      <c r="AB172" s="37"/>
      <c r="AC172" s="66"/>
      <c r="AD172" s="17"/>
      <c r="AE172" s="37">
        <f t="shared" si="205"/>
        <v>0</v>
      </c>
      <c r="AF172" s="73">
        <f t="shared" si="206"/>
        <v>0</v>
      </c>
      <c r="AG172" s="78" t="e">
        <f t="shared" si="207"/>
        <v>#DIV/0!</v>
      </c>
    </row>
    <row r="173" spans="2:33" ht="23.25">
      <c r="B173" s="51">
        <v>11</v>
      </c>
      <c r="C173" s="46">
        <f t="shared" ref="C173:D173" si="219">C151</f>
        <v>0</v>
      </c>
      <c r="D173" s="46">
        <f t="shared" si="219"/>
        <v>0</v>
      </c>
      <c r="E173" s="23"/>
      <c r="F173" s="23"/>
      <c r="G173" s="23"/>
      <c r="H173" s="23"/>
      <c r="I173" s="60">
        <f t="shared" si="210"/>
        <v>0</v>
      </c>
      <c r="J173" s="25"/>
      <c r="K173" s="24"/>
      <c r="L173" s="72">
        <f t="shared" si="195"/>
        <v>0</v>
      </c>
      <c r="M173" s="26"/>
      <c r="N173" s="64">
        <f t="shared" si="196"/>
        <v>0</v>
      </c>
      <c r="O173" s="26"/>
      <c r="P173" s="64">
        <f t="shared" si="197"/>
        <v>0</v>
      </c>
      <c r="Q173" s="26"/>
      <c r="R173" s="64">
        <f t="shared" si="198"/>
        <v>0</v>
      </c>
      <c r="S173" s="26"/>
      <c r="T173" s="64">
        <f t="shared" si="199"/>
        <v>0</v>
      </c>
      <c r="U173" s="26"/>
      <c r="V173" s="64">
        <f t="shared" si="200"/>
        <v>0</v>
      </c>
      <c r="W173" s="26"/>
      <c r="X173" s="68">
        <f t="shared" si="201"/>
        <v>0</v>
      </c>
      <c r="Y173" s="23">
        <f t="shared" si="202"/>
        <v>0</v>
      </c>
      <c r="Z173" s="64">
        <f t="shared" si="203"/>
        <v>0</v>
      </c>
      <c r="AA173" s="28" t="e">
        <f t="shared" si="204"/>
        <v>#DIV/0!</v>
      </c>
      <c r="AB173" s="26"/>
      <c r="AC173" s="64"/>
      <c r="AD173" s="24"/>
      <c r="AE173" s="26">
        <f t="shared" si="205"/>
        <v>0</v>
      </c>
      <c r="AF173" s="71">
        <f t="shared" si="206"/>
        <v>0</v>
      </c>
      <c r="AG173" s="78" t="e">
        <f t="shared" si="207"/>
        <v>#DIV/0!</v>
      </c>
    </row>
    <row r="174" spans="2:33" ht="24" thickBot="1">
      <c r="B174" s="52">
        <v>12</v>
      </c>
      <c r="C174" s="46">
        <f t="shared" ref="C174:D174" si="220">C152</f>
        <v>0</v>
      </c>
      <c r="D174" s="46">
        <f t="shared" si="220"/>
        <v>0</v>
      </c>
      <c r="E174" s="39"/>
      <c r="F174" s="39"/>
      <c r="G174" s="39"/>
      <c r="H174" s="39"/>
      <c r="I174" s="62">
        <f t="shared" si="210"/>
        <v>0</v>
      </c>
      <c r="J174" s="40"/>
      <c r="K174" s="17"/>
      <c r="L174" s="72">
        <f t="shared" si="195"/>
        <v>0</v>
      </c>
      <c r="M174" s="41"/>
      <c r="N174" s="69">
        <f t="shared" si="196"/>
        <v>0</v>
      </c>
      <c r="O174" s="41"/>
      <c r="P174" s="69">
        <f t="shared" si="197"/>
        <v>0</v>
      </c>
      <c r="Q174" s="41"/>
      <c r="R174" s="69">
        <f t="shared" si="198"/>
        <v>0</v>
      </c>
      <c r="S174" s="41"/>
      <c r="T174" s="69">
        <f t="shared" si="199"/>
        <v>0</v>
      </c>
      <c r="U174" s="41"/>
      <c r="V174" s="69">
        <f t="shared" si="200"/>
        <v>0</v>
      </c>
      <c r="W174" s="41"/>
      <c r="X174" s="68">
        <f t="shared" si="201"/>
        <v>0</v>
      </c>
      <c r="Y174" s="39">
        <f t="shared" si="202"/>
        <v>0</v>
      </c>
      <c r="Z174" s="69">
        <f t="shared" si="203"/>
        <v>0</v>
      </c>
      <c r="AA174" s="11" t="e">
        <f t="shared" si="204"/>
        <v>#DIV/0!</v>
      </c>
      <c r="AB174" s="42"/>
      <c r="AC174" s="67"/>
      <c r="AD174" s="43"/>
      <c r="AE174" s="42">
        <f t="shared" si="205"/>
        <v>0</v>
      </c>
      <c r="AF174" s="79">
        <f t="shared" si="206"/>
        <v>0</v>
      </c>
      <c r="AG174" s="77" t="e">
        <f t="shared" si="207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OCT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221">G161</f>
        <v>R.X</v>
      </c>
      <c r="H183" s="100" t="str">
        <f t="shared" si="221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222">G163</f>
        <v>28.35</v>
      </c>
      <c r="H185" s="94">
        <f t="shared" si="222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86" si="223">C164</f>
        <v>PREGATREND 100</v>
      </c>
      <c r="D186" s="55">
        <f t="shared" si="223"/>
        <v>54.72</v>
      </c>
      <c r="E186" s="95"/>
      <c r="F186" s="95">
        <f t="shared" ref="F186:H186" si="224">F164</f>
        <v>76</v>
      </c>
      <c r="G186" s="95">
        <f t="shared" si="224"/>
        <v>53.2</v>
      </c>
      <c r="H186" s="95">
        <f t="shared" si="224"/>
        <v>53.5</v>
      </c>
      <c r="I186" s="60">
        <f>E186*D186</f>
        <v>0</v>
      </c>
      <c r="J186" s="25"/>
      <c r="K186" s="24"/>
      <c r="L186" s="71">
        <f t="shared" ref="L186:L196" si="225">J186*F186*((100-K186)/100)</f>
        <v>0</v>
      </c>
      <c r="M186" s="26"/>
      <c r="N186" s="64">
        <f t="shared" ref="N186:N196" si="226">M186*D186</f>
        <v>0</v>
      </c>
      <c r="O186" s="26"/>
      <c r="P186" s="64">
        <f t="shared" ref="P186:P196" si="227">O186*D186</f>
        <v>0</v>
      </c>
      <c r="Q186" s="26"/>
      <c r="R186" s="64">
        <f t="shared" ref="R186:R196" si="228">Q186*D186</f>
        <v>0</v>
      </c>
      <c r="S186" s="26"/>
      <c r="T186" s="64">
        <f t="shared" ref="T186:T196" si="229">S186*D186</f>
        <v>0</v>
      </c>
      <c r="U186" s="27"/>
      <c r="V186" s="64">
        <f t="shared" ref="V186:V196" si="230">U186*D186</f>
        <v>0</v>
      </c>
      <c r="W186" s="26"/>
      <c r="X186" s="68">
        <f t="shared" ref="X186:X196" si="231">W186*G186</f>
        <v>0</v>
      </c>
      <c r="Y186" s="23">
        <f t="shared" ref="Y186:Y196" si="232">SUM(W186+U186+S186+Q186+O186+M186+J186)</f>
        <v>0</v>
      </c>
      <c r="Z186" s="64">
        <f t="shared" ref="Z186:Z196" si="233">SUM(X186,V186,T186,R186,P186,N186,L186)</f>
        <v>0</v>
      </c>
      <c r="AA186" s="28" t="e">
        <f t="shared" ref="AA186:AA196" si="234">Z186/I186</f>
        <v>#DIV/0!</v>
      </c>
      <c r="AB186" s="26"/>
      <c r="AC186" s="64"/>
      <c r="AD186" s="24"/>
      <c r="AE186" s="26">
        <f t="shared" ref="AE186:AE196" si="235">Y186+AB186</f>
        <v>0</v>
      </c>
      <c r="AF186" s="71">
        <f t="shared" ref="AF186:AF196" si="236">AC186+Z186</f>
        <v>0</v>
      </c>
      <c r="AG186" s="76" t="e">
        <f t="shared" ref="AG186:AG196" si="237">AF186/I186</f>
        <v>#DIV/0!</v>
      </c>
    </row>
    <row r="187" spans="2:33" ht="23.25">
      <c r="B187" s="51">
        <v>3</v>
      </c>
      <c r="C187" s="46" t="str">
        <f t="shared" ref="C187:D187" si="238">C165</f>
        <v>TRENDO</v>
      </c>
      <c r="D187" s="55">
        <f t="shared" si="238"/>
        <v>14.5</v>
      </c>
      <c r="E187" s="95"/>
      <c r="F187" s="95">
        <f t="shared" ref="F187:H187" si="239">F165</f>
        <v>20</v>
      </c>
      <c r="G187" s="95">
        <f t="shared" si="239"/>
        <v>14</v>
      </c>
      <c r="H187" s="95">
        <f t="shared" si="239"/>
        <v>14.5</v>
      </c>
      <c r="I187" s="60">
        <f t="shared" ref="I187:I196" si="240">E187*D187</f>
        <v>0</v>
      </c>
      <c r="J187" s="25"/>
      <c r="K187" s="24"/>
      <c r="L187" s="71">
        <f t="shared" si="225"/>
        <v>0</v>
      </c>
      <c r="M187" s="26"/>
      <c r="N187" s="64">
        <f t="shared" si="226"/>
        <v>0</v>
      </c>
      <c r="O187" s="26"/>
      <c r="P187" s="64">
        <f t="shared" si="227"/>
        <v>0</v>
      </c>
      <c r="Q187" s="26"/>
      <c r="R187" s="64">
        <f t="shared" si="228"/>
        <v>0</v>
      </c>
      <c r="S187" s="26"/>
      <c r="T187" s="64">
        <f t="shared" si="229"/>
        <v>0</v>
      </c>
      <c r="U187" s="27"/>
      <c r="V187" s="64">
        <f t="shared" si="230"/>
        <v>0</v>
      </c>
      <c r="W187" s="26"/>
      <c r="X187" s="68">
        <f t="shared" si="231"/>
        <v>0</v>
      </c>
      <c r="Y187" s="23">
        <f t="shared" si="232"/>
        <v>0</v>
      </c>
      <c r="Z187" s="64">
        <f t="shared" si="233"/>
        <v>0</v>
      </c>
      <c r="AA187" s="28" t="e">
        <f t="shared" si="234"/>
        <v>#DIV/0!</v>
      </c>
      <c r="AB187" s="26"/>
      <c r="AC187" s="64"/>
      <c r="AD187" s="24"/>
      <c r="AE187" s="26">
        <f t="shared" si="235"/>
        <v>0</v>
      </c>
      <c r="AF187" s="71">
        <f t="shared" si="236"/>
        <v>0</v>
      </c>
      <c r="AG187" s="78" t="e">
        <f t="shared" si="237"/>
        <v>#DIV/0!</v>
      </c>
    </row>
    <row r="188" spans="2:33" ht="23.25">
      <c r="B188" s="50">
        <v>4</v>
      </c>
      <c r="C188" s="46" t="str">
        <f t="shared" ref="C188:D188" si="241">C166</f>
        <v>PROSTALITY</v>
      </c>
      <c r="D188" s="55">
        <f t="shared" si="241"/>
        <v>14.5</v>
      </c>
      <c r="E188" s="96"/>
      <c r="F188" s="96">
        <f t="shared" ref="F188:H188" si="242">F166</f>
        <v>20</v>
      </c>
      <c r="G188" s="96">
        <f t="shared" si="242"/>
        <v>14</v>
      </c>
      <c r="H188" s="96">
        <f t="shared" si="242"/>
        <v>14.5</v>
      </c>
      <c r="I188" s="61">
        <f t="shared" si="240"/>
        <v>0</v>
      </c>
      <c r="J188" s="31"/>
      <c r="K188" s="30"/>
      <c r="L188" s="72">
        <f t="shared" si="225"/>
        <v>0</v>
      </c>
      <c r="M188" s="32"/>
      <c r="N188" s="65">
        <f t="shared" si="226"/>
        <v>0</v>
      </c>
      <c r="O188" s="32"/>
      <c r="P188" s="65">
        <f t="shared" si="227"/>
        <v>0</v>
      </c>
      <c r="Q188" s="32"/>
      <c r="R188" s="65">
        <f t="shared" si="228"/>
        <v>0</v>
      </c>
      <c r="S188" s="32"/>
      <c r="T188" s="65">
        <f t="shared" si="229"/>
        <v>0</v>
      </c>
      <c r="U188" s="33"/>
      <c r="V188" s="65">
        <f t="shared" si="230"/>
        <v>0</v>
      </c>
      <c r="W188" s="32"/>
      <c r="X188" s="68">
        <f t="shared" si="231"/>
        <v>0</v>
      </c>
      <c r="Y188" s="29">
        <f t="shared" si="232"/>
        <v>0</v>
      </c>
      <c r="Z188" s="65">
        <f t="shared" si="233"/>
        <v>0</v>
      </c>
      <c r="AA188" s="34" t="e">
        <f t="shared" si="234"/>
        <v>#DIV/0!</v>
      </c>
      <c r="AB188" s="32"/>
      <c r="AC188" s="65"/>
      <c r="AD188" s="30"/>
      <c r="AE188" s="32">
        <f t="shared" si="235"/>
        <v>0</v>
      </c>
      <c r="AF188" s="72">
        <f t="shared" si="236"/>
        <v>0</v>
      </c>
      <c r="AG188" s="76" t="e">
        <f t="shared" si="237"/>
        <v>#DIV/0!</v>
      </c>
    </row>
    <row r="189" spans="2:33" ht="23.25">
      <c r="B189" s="51">
        <v>5</v>
      </c>
      <c r="C189" s="46">
        <f t="shared" ref="C189:D189" si="243">C167</f>
        <v>0</v>
      </c>
      <c r="D189" s="46">
        <f t="shared" si="243"/>
        <v>0</v>
      </c>
      <c r="E189" s="29"/>
      <c r="F189" s="29"/>
      <c r="G189" s="29"/>
      <c r="H189" s="29"/>
      <c r="I189" s="61">
        <f t="shared" si="240"/>
        <v>0</v>
      </c>
      <c r="J189" s="31"/>
      <c r="K189" s="30"/>
      <c r="L189" s="72">
        <f t="shared" si="225"/>
        <v>0</v>
      </c>
      <c r="M189" s="32"/>
      <c r="N189" s="65">
        <f t="shared" si="226"/>
        <v>0</v>
      </c>
      <c r="O189" s="32"/>
      <c r="P189" s="65">
        <f t="shared" si="227"/>
        <v>0</v>
      </c>
      <c r="Q189" s="32"/>
      <c r="R189" s="65">
        <f t="shared" si="228"/>
        <v>0</v>
      </c>
      <c r="S189" s="32"/>
      <c r="T189" s="65">
        <f t="shared" si="229"/>
        <v>0</v>
      </c>
      <c r="U189" s="33"/>
      <c r="V189" s="65">
        <f t="shared" si="230"/>
        <v>0</v>
      </c>
      <c r="W189" s="32"/>
      <c r="X189" s="68">
        <f t="shared" si="231"/>
        <v>0</v>
      </c>
      <c r="Y189" s="29">
        <f t="shared" si="232"/>
        <v>0</v>
      </c>
      <c r="Z189" s="65">
        <f t="shared" si="233"/>
        <v>0</v>
      </c>
      <c r="AA189" s="34" t="e">
        <f t="shared" si="234"/>
        <v>#DIV/0!</v>
      </c>
      <c r="AB189" s="32"/>
      <c r="AC189" s="65"/>
      <c r="AD189" s="30"/>
      <c r="AE189" s="32">
        <f t="shared" si="235"/>
        <v>0</v>
      </c>
      <c r="AF189" s="72">
        <f t="shared" si="236"/>
        <v>0</v>
      </c>
      <c r="AG189" s="76" t="e">
        <f t="shared" si="237"/>
        <v>#DIV/0!</v>
      </c>
    </row>
    <row r="190" spans="2:33" ht="23.25">
      <c r="B190" s="50">
        <v>6</v>
      </c>
      <c r="C190" s="46">
        <f t="shared" ref="C190:D190" si="244">C168</f>
        <v>0</v>
      </c>
      <c r="D190" s="46">
        <f t="shared" si="244"/>
        <v>0</v>
      </c>
      <c r="E190" s="23"/>
      <c r="F190" s="23"/>
      <c r="G190" s="23"/>
      <c r="H190" s="23"/>
      <c r="I190" s="60">
        <f t="shared" si="240"/>
        <v>0</v>
      </c>
      <c r="J190" s="25"/>
      <c r="K190" s="24"/>
      <c r="L190" s="71">
        <f t="shared" si="225"/>
        <v>0</v>
      </c>
      <c r="M190" s="26"/>
      <c r="N190" s="64">
        <f t="shared" si="226"/>
        <v>0</v>
      </c>
      <c r="O190" s="26"/>
      <c r="P190" s="64">
        <f t="shared" si="227"/>
        <v>0</v>
      </c>
      <c r="Q190" s="26"/>
      <c r="R190" s="64">
        <f t="shared" si="228"/>
        <v>0</v>
      </c>
      <c r="S190" s="26"/>
      <c r="T190" s="64">
        <f t="shared" si="229"/>
        <v>0</v>
      </c>
      <c r="U190" s="27"/>
      <c r="V190" s="64">
        <f t="shared" si="230"/>
        <v>0</v>
      </c>
      <c r="W190" s="26"/>
      <c r="X190" s="68">
        <f t="shared" si="231"/>
        <v>0</v>
      </c>
      <c r="Y190" s="23">
        <f t="shared" si="232"/>
        <v>0</v>
      </c>
      <c r="Z190" s="64">
        <f t="shared" si="233"/>
        <v>0</v>
      </c>
      <c r="AA190" s="28" t="e">
        <f t="shared" si="234"/>
        <v>#DIV/0!</v>
      </c>
      <c r="AB190" s="26"/>
      <c r="AC190" s="64"/>
      <c r="AD190" s="24"/>
      <c r="AE190" s="26">
        <f t="shared" si="235"/>
        <v>0</v>
      </c>
      <c r="AF190" s="71">
        <f t="shared" si="236"/>
        <v>0</v>
      </c>
      <c r="AG190" s="76" t="e">
        <f t="shared" si="237"/>
        <v>#DIV/0!</v>
      </c>
    </row>
    <row r="191" spans="2:33" ht="23.25">
      <c r="B191" s="51">
        <v>7</v>
      </c>
      <c r="C191" s="46">
        <f t="shared" ref="C191:D191" si="245">C169</f>
        <v>0</v>
      </c>
      <c r="D191" s="46">
        <f t="shared" si="245"/>
        <v>0</v>
      </c>
      <c r="E191" s="35"/>
      <c r="F191" s="35"/>
      <c r="G191" s="35"/>
      <c r="H191" s="35"/>
      <c r="I191" s="59">
        <f t="shared" si="240"/>
        <v>0</v>
      </c>
      <c r="J191" s="36"/>
      <c r="K191" s="17"/>
      <c r="L191" s="72">
        <f t="shared" si="225"/>
        <v>0</v>
      </c>
      <c r="M191" s="37"/>
      <c r="N191" s="66">
        <f t="shared" si="226"/>
        <v>0</v>
      </c>
      <c r="O191" s="37"/>
      <c r="P191" s="66">
        <f t="shared" si="227"/>
        <v>0</v>
      </c>
      <c r="Q191" s="37"/>
      <c r="R191" s="66">
        <f t="shared" si="228"/>
        <v>0</v>
      </c>
      <c r="S191" s="37"/>
      <c r="T191" s="66">
        <f t="shared" si="229"/>
        <v>0</v>
      </c>
      <c r="U191" s="38"/>
      <c r="V191" s="66">
        <f t="shared" si="230"/>
        <v>0</v>
      </c>
      <c r="W191" s="37"/>
      <c r="X191" s="68">
        <f t="shared" si="231"/>
        <v>0</v>
      </c>
      <c r="Y191" s="35">
        <f t="shared" si="232"/>
        <v>0</v>
      </c>
      <c r="Z191" s="66">
        <f t="shared" si="233"/>
        <v>0</v>
      </c>
      <c r="AA191" s="21" t="e">
        <f t="shared" si="234"/>
        <v>#DIV/0!</v>
      </c>
      <c r="AB191" s="37"/>
      <c r="AC191" s="66"/>
      <c r="AD191" s="17"/>
      <c r="AE191" s="37">
        <f t="shared" si="235"/>
        <v>0</v>
      </c>
      <c r="AF191" s="73">
        <f t="shared" si="236"/>
        <v>0</v>
      </c>
      <c r="AG191" s="75" t="e">
        <f t="shared" si="237"/>
        <v>#DIV/0!</v>
      </c>
    </row>
    <row r="192" spans="2:33" ht="23.25">
      <c r="B192" s="50">
        <v>8</v>
      </c>
      <c r="C192" s="46">
        <f t="shared" ref="C192:D192" si="246">C170</f>
        <v>0</v>
      </c>
      <c r="D192" s="46">
        <f t="shared" si="246"/>
        <v>0</v>
      </c>
      <c r="E192" s="23"/>
      <c r="F192" s="23"/>
      <c r="G192" s="23"/>
      <c r="H192" s="23"/>
      <c r="I192" s="60">
        <f t="shared" si="240"/>
        <v>0</v>
      </c>
      <c r="J192" s="25"/>
      <c r="K192" s="30"/>
      <c r="L192" s="72">
        <f t="shared" si="225"/>
        <v>0</v>
      </c>
      <c r="M192" s="26"/>
      <c r="N192" s="64">
        <f t="shared" si="226"/>
        <v>0</v>
      </c>
      <c r="O192" s="26"/>
      <c r="P192" s="64">
        <f t="shared" si="227"/>
        <v>0</v>
      </c>
      <c r="Q192" s="26"/>
      <c r="R192" s="64">
        <f t="shared" si="228"/>
        <v>0</v>
      </c>
      <c r="S192" s="26"/>
      <c r="T192" s="64">
        <f t="shared" si="229"/>
        <v>0</v>
      </c>
      <c r="U192" s="27"/>
      <c r="V192" s="64">
        <f t="shared" si="230"/>
        <v>0</v>
      </c>
      <c r="W192" s="26"/>
      <c r="X192" s="68">
        <f t="shared" si="231"/>
        <v>0</v>
      </c>
      <c r="Y192" s="23">
        <f t="shared" si="232"/>
        <v>0</v>
      </c>
      <c r="Z192" s="64">
        <f t="shared" si="233"/>
        <v>0</v>
      </c>
      <c r="AA192" s="28" t="e">
        <f t="shared" si="234"/>
        <v>#DIV/0!</v>
      </c>
      <c r="AB192" s="26"/>
      <c r="AC192" s="64"/>
      <c r="AD192" s="24"/>
      <c r="AE192" s="26">
        <f t="shared" si="235"/>
        <v>0</v>
      </c>
      <c r="AF192" s="71">
        <f t="shared" si="236"/>
        <v>0</v>
      </c>
      <c r="AG192" s="76" t="e">
        <f t="shared" si="237"/>
        <v>#DIV/0!</v>
      </c>
    </row>
    <row r="193" spans="2:33" ht="23.25">
      <c r="B193" s="51">
        <v>9</v>
      </c>
      <c r="C193" s="46">
        <f t="shared" ref="C193:D193" si="247">C171</f>
        <v>0</v>
      </c>
      <c r="D193" s="46">
        <f t="shared" si="247"/>
        <v>0</v>
      </c>
      <c r="E193" s="23"/>
      <c r="F193" s="23"/>
      <c r="G193" s="23"/>
      <c r="H193" s="23"/>
      <c r="I193" s="60">
        <f t="shared" si="240"/>
        <v>0</v>
      </c>
      <c r="J193" s="25"/>
      <c r="K193" s="30"/>
      <c r="L193" s="71">
        <f t="shared" si="225"/>
        <v>0</v>
      </c>
      <c r="M193" s="26"/>
      <c r="N193" s="64">
        <f t="shared" si="226"/>
        <v>0</v>
      </c>
      <c r="O193" s="26"/>
      <c r="P193" s="64">
        <f t="shared" si="227"/>
        <v>0</v>
      </c>
      <c r="Q193" s="26"/>
      <c r="R193" s="64">
        <f t="shared" si="228"/>
        <v>0</v>
      </c>
      <c r="S193" s="26"/>
      <c r="T193" s="64">
        <f t="shared" si="229"/>
        <v>0</v>
      </c>
      <c r="U193" s="26"/>
      <c r="V193" s="64">
        <f t="shared" si="230"/>
        <v>0</v>
      </c>
      <c r="W193" s="26"/>
      <c r="X193" s="68">
        <f t="shared" si="231"/>
        <v>0</v>
      </c>
      <c r="Y193" s="23">
        <f t="shared" si="232"/>
        <v>0</v>
      </c>
      <c r="Z193" s="64">
        <f t="shared" si="233"/>
        <v>0</v>
      </c>
      <c r="AA193" s="28" t="e">
        <f t="shared" si="234"/>
        <v>#DIV/0!</v>
      </c>
      <c r="AB193" s="26"/>
      <c r="AC193" s="64"/>
      <c r="AD193" s="24"/>
      <c r="AE193" s="26">
        <f t="shared" si="235"/>
        <v>0</v>
      </c>
      <c r="AF193" s="71">
        <f t="shared" si="236"/>
        <v>0</v>
      </c>
      <c r="AG193" s="75" t="e">
        <f t="shared" si="237"/>
        <v>#DIV/0!</v>
      </c>
    </row>
    <row r="194" spans="2:33" ht="23.25">
      <c r="B194" s="50">
        <v>10</v>
      </c>
      <c r="C194" s="46">
        <f t="shared" ref="C194:D194" si="248">C172</f>
        <v>0</v>
      </c>
      <c r="D194" s="46">
        <f t="shared" si="248"/>
        <v>0</v>
      </c>
      <c r="E194" s="35"/>
      <c r="F194" s="35"/>
      <c r="G194" s="35"/>
      <c r="H194" s="35"/>
      <c r="I194" s="59">
        <f t="shared" si="240"/>
        <v>0</v>
      </c>
      <c r="J194" s="36"/>
      <c r="K194" s="30"/>
      <c r="L194" s="71">
        <f t="shared" si="225"/>
        <v>0</v>
      </c>
      <c r="M194" s="37"/>
      <c r="N194" s="66">
        <f t="shared" si="226"/>
        <v>0</v>
      </c>
      <c r="O194" s="37"/>
      <c r="P194" s="66">
        <f t="shared" si="227"/>
        <v>0</v>
      </c>
      <c r="Q194" s="37"/>
      <c r="R194" s="66">
        <f t="shared" si="228"/>
        <v>0</v>
      </c>
      <c r="S194" s="37"/>
      <c r="T194" s="66">
        <f t="shared" si="229"/>
        <v>0</v>
      </c>
      <c r="U194" s="37"/>
      <c r="V194" s="66">
        <f t="shared" si="230"/>
        <v>0</v>
      </c>
      <c r="W194" s="37"/>
      <c r="X194" s="68">
        <f t="shared" si="231"/>
        <v>0</v>
      </c>
      <c r="Y194" s="35">
        <f t="shared" si="232"/>
        <v>0</v>
      </c>
      <c r="Z194" s="66">
        <f t="shared" si="233"/>
        <v>0</v>
      </c>
      <c r="AA194" s="21" t="e">
        <f t="shared" si="234"/>
        <v>#DIV/0!</v>
      </c>
      <c r="AB194" s="37"/>
      <c r="AC194" s="66"/>
      <c r="AD194" s="17"/>
      <c r="AE194" s="37">
        <f t="shared" si="235"/>
        <v>0</v>
      </c>
      <c r="AF194" s="73">
        <f t="shared" si="236"/>
        <v>0</v>
      </c>
      <c r="AG194" s="78" t="e">
        <f t="shared" si="237"/>
        <v>#DIV/0!</v>
      </c>
    </row>
    <row r="195" spans="2:33" ht="23.25">
      <c r="B195" s="51">
        <v>11</v>
      </c>
      <c r="C195" s="46">
        <f t="shared" ref="C195:D195" si="249">C173</f>
        <v>0</v>
      </c>
      <c r="D195" s="46">
        <f t="shared" si="249"/>
        <v>0</v>
      </c>
      <c r="E195" s="23"/>
      <c r="F195" s="23"/>
      <c r="G195" s="23"/>
      <c r="H195" s="23"/>
      <c r="I195" s="60">
        <f t="shared" si="240"/>
        <v>0</v>
      </c>
      <c r="J195" s="25"/>
      <c r="K195" s="24"/>
      <c r="L195" s="72">
        <f t="shared" si="225"/>
        <v>0</v>
      </c>
      <c r="M195" s="26"/>
      <c r="N195" s="64">
        <f t="shared" si="226"/>
        <v>0</v>
      </c>
      <c r="O195" s="26"/>
      <c r="P195" s="64">
        <f t="shared" si="227"/>
        <v>0</v>
      </c>
      <c r="Q195" s="26"/>
      <c r="R195" s="64">
        <f t="shared" si="228"/>
        <v>0</v>
      </c>
      <c r="S195" s="26"/>
      <c r="T195" s="64">
        <f t="shared" si="229"/>
        <v>0</v>
      </c>
      <c r="U195" s="26"/>
      <c r="V195" s="64">
        <f t="shared" si="230"/>
        <v>0</v>
      </c>
      <c r="W195" s="26"/>
      <c r="X195" s="68">
        <f t="shared" si="231"/>
        <v>0</v>
      </c>
      <c r="Y195" s="23">
        <f t="shared" si="232"/>
        <v>0</v>
      </c>
      <c r="Z195" s="64">
        <f t="shared" si="233"/>
        <v>0</v>
      </c>
      <c r="AA195" s="28" t="e">
        <f t="shared" si="234"/>
        <v>#DIV/0!</v>
      </c>
      <c r="AB195" s="26"/>
      <c r="AC195" s="64"/>
      <c r="AD195" s="24"/>
      <c r="AE195" s="26">
        <f t="shared" si="235"/>
        <v>0</v>
      </c>
      <c r="AF195" s="71">
        <f t="shared" si="236"/>
        <v>0</v>
      </c>
      <c r="AG195" s="78" t="e">
        <f t="shared" si="237"/>
        <v>#DIV/0!</v>
      </c>
    </row>
    <row r="196" spans="2:33" ht="24" thickBot="1">
      <c r="B196" s="52">
        <v>12</v>
      </c>
      <c r="C196" s="46">
        <f t="shared" ref="C196:D196" si="250">C174</f>
        <v>0</v>
      </c>
      <c r="D196" s="46">
        <f t="shared" si="250"/>
        <v>0</v>
      </c>
      <c r="E196" s="39"/>
      <c r="F196" s="39"/>
      <c r="G196" s="39"/>
      <c r="H196" s="39"/>
      <c r="I196" s="62">
        <f t="shared" si="240"/>
        <v>0</v>
      </c>
      <c r="J196" s="40"/>
      <c r="K196" s="17"/>
      <c r="L196" s="72">
        <f t="shared" si="225"/>
        <v>0</v>
      </c>
      <c r="M196" s="41"/>
      <c r="N196" s="69">
        <f t="shared" si="226"/>
        <v>0</v>
      </c>
      <c r="O196" s="41"/>
      <c r="P196" s="69">
        <f t="shared" si="227"/>
        <v>0</v>
      </c>
      <c r="Q196" s="41"/>
      <c r="R196" s="69">
        <f t="shared" si="228"/>
        <v>0</v>
      </c>
      <c r="S196" s="41"/>
      <c r="T196" s="69">
        <f t="shared" si="229"/>
        <v>0</v>
      </c>
      <c r="U196" s="41"/>
      <c r="V196" s="69">
        <f t="shared" si="230"/>
        <v>0</v>
      </c>
      <c r="W196" s="41"/>
      <c r="X196" s="68">
        <f t="shared" si="231"/>
        <v>0</v>
      </c>
      <c r="Y196" s="39">
        <f t="shared" si="232"/>
        <v>0</v>
      </c>
      <c r="Z196" s="69">
        <f t="shared" si="233"/>
        <v>0</v>
      </c>
      <c r="AA196" s="11" t="e">
        <f t="shared" si="234"/>
        <v>#DIV/0!</v>
      </c>
      <c r="AB196" s="42"/>
      <c r="AC196" s="67"/>
      <c r="AD196" s="43"/>
      <c r="AE196" s="42">
        <f t="shared" si="235"/>
        <v>0</v>
      </c>
      <c r="AF196" s="79">
        <f t="shared" si="236"/>
        <v>0</v>
      </c>
      <c r="AG196" s="77" t="e">
        <f t="shared" si="237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OCT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251">G183</f>
        <v>R.X</v>
      </c>
      <c r="H205" s="100" t="str">
        <f t="shared" si="251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252">G185</f>
        <v>28.35</v>
      </c>
      <c r="H207" s="94">
        <f t="shared" si="252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08" si="253">C186</f>
        <v>PREGATREND 100</v>
      </c>
      <c r="D208" s="55">
        <f t="shared" si="253"/>
        <v>54.72</v>
      </c>
      <c r="E208" s="95"/>
      <c r="F208" s="95">
        <f t="shared" ref="F208:H208" si="254">F186</f>
        <v>76</v>
      </c>
      <c r="G208" s="95">
        <f t="shared" si="254"/>
        <v>53.2</v>
      </c>
      <c r="H208" s="95">
        <f t="shared" si="254"/>
        <v>53.5</v>
      </c>
      <c r="I208" s="60">
        <f>E208*D208</f>
        <v>0</v>
      </c>
      <c r="J208" s="25"/>
      <c r="K208" s="24"/>
      <c r="L208" s="71">
        <f t="shared" ref="L208:L218" si="255">J208*F208*((100-K208)/100)</f>
        <v>0</v>
      </c>
      <c r="M208" s="26"/>
      <c r="N208" s="64">
        <f t="shared" ref="N208:N218" si="256">M208*D208</f>
        <v>0</v>
      </c>
      <c r="O208" s="26"/>
      <c r="P208" s="64">
        <f t="shared" ref="P208:P218" si="257">O208*D208</f>
        <v>0</v>
      </c>
      <c r="Q208" s="26"/>
      <c r="R208" s="64">
        <f t="shared" ref="R208:R218" si="258">Q208*D208</f>
        <v>0</v>
      </c>
      <c r="S208" s="26"/>
      <c r="T208" s="64">
        <f t="shared" ref="T208:T218" si="259">S208*D208</f>
        <v>0</v>
      </c>
      <c r="U208" s="27"/>
      <c r="V208" s="64">
        <f t="shared" ref="V208:V218" si="260">U208*D208</f>
        <v>0</v>
      </c>
      <c r="W208" s="26"/>
      <c r="X208" s="68">
        <f t="shared" ref="X208:X218" si="261">W208*G208</f>
        <v>0</v>
      </c>
      <c r="Y208" s="23">
        <f t="shared" ref="Y208:Y218" si="262">SUM(W208+U208+S208+Q208+O208+M208+J208)</f>
        <v>0</v>
      </c>
      <c r="Z208" s="64">
        <f t="shared" ref="Z208:Z218" si="263">SUM(X208,V208,T208,R208,P208,N208,L208)</f>
        <v>0</v>
      </c>
      <c r="AA208" s="28" t="e">
        <f t="shared" ref="AA208:AA218" si="264">Z208/I208</f>
        <v>#DIV/0!</v>
      </c>
      <c r="AB208" s="26"/>
      <c r="AC208" s="64"/>
      <c r="AD208" s="24"/>
      <c r="AE208" s="26">
        <f t="shared" ref="AE208:AE218" si="265">Y208+AB208</f>
        <v>0</v>
      </c>
      <c r="AF208" s="71">
        <f t="shared" ref="AF208:AF218" si="266">AC208+Z208</f>
        <v>0</v>
      </c>
      <c r="AG208" s="76" t="e">
        <f t="shared" ref="AG208:AG218" si="267">AF208/I208</f>
        <v>#DIV/0!</v>
      </c>
    </row>
    <row r="209" spans="2:33" ht="23.25">
      <c r="B209" s="51">
        <v>3</v>
      </c>
      <c r="C209" s="46" t="str">
        <f t="shared" ref="C209:D209" si="268">C187</f>
        <v>TRENDO</v>
      </c>
      <c r="D209" s="55">
        <f t="shared" si="268"/>
        <v>14.5</v>
      </c>
      <c r="E209" s="95"/>
      <c r="F209" s="95">
        <f t="shared" ref="F209:H209" si="269">F187</f>
        <v>20</v>
      </c>
      <c r="G209" s="95">
        <f t="shared" si="269"/>
        <v>14</v>
      </c>
      <c r="H209" s="95">
        <f t="shared" si="269"/>
        <v>14.5</v>
      </c>
      <c r="I209" s="60">
        <f t="shared" ref="I209:I218" si="270">E209*D209</f>
        <v>0</v>
      </c>
      <c r="J209" s="25"/>
      <c r="K209" s="24"/>
      <c r="L209" s="71">
        <f t="shared" si="255"/>
        <v>0</v>
      </c>
      <c r="M209" s="26"/>
      <c r="N209" s="64">
        <f t="shared" si="256"/>
        <v>0</v>
      </c>
      <c r="O209" s="26"/>
      <c r="P209" s="64">
        <f t="shared" si="257"/>
        <v>0</v>
      </c>
      <c r="Q209" s="26"/>
      <c r="R209" s="64">
        <f t="shared" si="258"/>
        <v>0</v>
      </c>
      <c r="S209" s="26"/>
      <c r="T209" s="64">
        <f t="shared" si="259"/>
        <v>0</v>
      </c>
      <c r="U209" s="27"/>
      <c r="V209" s="64">
        <f t="shared" si="260"/>
        <v>0</v>
      </c>
      <c r="W209" s="26"/>
      <c r="X209" s="68">
        <f t="shared" si="261"/>
        <v>0</v>
      </c>
      <c r="Y209" s="23">
        <f t="shared" si="262"/>
        <v>0</v>
      </c>
      <c r="Z209" s="64">
        <f t="shared" si="263"/>
        <v>0</v>
      </c>
      <c r="AA209" s="28" t="e">
        <f t="shared" si="264"/>
        <v>#DIV/0!</v>
      </c>
      <c r="AB209" s="26"/>
      <c r="AC209" s="64"/>
      <c r="AD209" s="24"/>
      <c r="AE209" s="26">
        <f t="shared" si="265"/>
        <v>0</v>
      </c>
      <c r="AF209" s="71">
        <f t="shared" si="266"/>
        <v>0</v>
      </c>
      <c r="AG209" s="78" t="e">
        <f t="shared" si="267"/>
        <v>#DIV/0!</v>
      </c>
    </row>
    <row r="210" spans="2:33" ht="23.25">
      <c r="B210" s="50">
        <v>4</v>
      </c>
      <c r="C210" s="46" t="str">
        <f t="shared" ref="C210:D210" si="271">C188</f>
        <v>PROSTALITY</v>
      </c>
      <c r="D210" s="55">
        <f t="shared" si="271"/>
        <v>14.5</v>
      </c>
      <c r="E210" s="96"/>
      <c r="F210" s="96">
        <f t="shared" ref="F210:H210" si="272">F188</f>
        <v>20</v>
      </c>
      <c r="G210" s="96">
        <f t="shared" si="272"/>
        <v>14</v>
      </c>
      <c r="H210" s="96">
        <f t="shared" si="272"/>
        <v>14.5</v>
      </c>
      <c r="I210" s="61">
        <f t="shared" si="270"/>
        <v>0</v>
      </c>
      <c r="J210" s="31"/>
      <c r="K210" s="30"/>
      <c r="L210" s="72">
        <f t="shared" si="255"/>
        <v>0</v>
      </c>
      <c r="M210" s="32"/>
      <c r="N210" s="65">
        <f t="shared" si="256"/>
        <v>0</v>
      </c>
      <c r="O210" s="32"/>
      <c r="P210" s="65">
        <f t="shared" si="257"/>
        <v>0</v>
      </c>
      <c r="Q210" s="32"/>
      <c r="R210" s="65">
        <f t="shared" si="258"/>
        <v>0</v>
      </c>
      <c r="S210" s="32"/>
      <c r="T210" s="65">
        <f t="shared" si="259"/>
        <v>0</v>
      </c>
      <c r="U210" s="33"/>
      <c r="V210" s="65">
        <f t="shared" si="260"/>
        <v>0</v>
      </c>
      <c r="W210" s="32"/>
      <c r="X210" s="68">
        <f t="shared" si="261"/>
        <v>0</v>
      </c>
      <c r="Y210" s="29">
        <f t="shared" si="262"/>
        <v>0</v>
      </c>
      <c r="Z210" s="65">
        <f t="shared" si="263"/>
        <v>0</v>
      </c>
      <c r="AA210" s="34" t="e">
        <f t="shared" si="264"/>
        <v>#DIV/0!</v>
      </c>
      <c r="AB210" s="32"/>
      <c r="AC210" s="65"/>
      <c r="AD210" s="30"/>
      <c r="AE210" s="32">
        <f t="shared" si="265"/>
        <v>0</v>
      </c>
      <c r="AF210" s="72">
        <f t="shared" si="266"/>
        <v>0</v>
      </c>
      <c r="AG210" s="76" t="e">
        <f t="shared" si="267"/>
        <v>#DIV/0!</v>
      </c>
    </row>
    <row r="211" spans="2:33" ht="23.25">
      <c r="B211" s="51">
        <v>5</v>
      </c>
      <c r="C211" s="46">
        <f t="shared" ref="C211:D211" si="273">C189</f>
        <v>0</v>
      </c>
      <c r="D211" s="46">
        <f t="shared" si="273"/>
        <v>0</v>
      </c>
      <c r="E211" s="29"/>
      <c r="F211" s="29"/>
      <c r="G211" s="29"/>
      <c r="H211" s="29"/>
      <c r="I211" s="61">
        <f t="shared" si="270"/>
        <v>0</v>
      </c>
      <c r="J211" s="31"/>
      <c r="K211" s="30"/>
      <c r="L211" s="72">
        <f t="shared" si="255"/>
        <v>0</v>
      </c>
      <c r="M211" s="32"/>
      <c r="N211" s="65">
        <f t="shared" si="256"/>
        <v>0</v>
      </c>
      <c r="O211" s="32"/>
      <c r="P211" s="65">
        <f t="shared" si="257"/>
        <v>0</v>
      </c>
      <c r="Q211" s="32"/>
      <c r="R211" s="65">
        <f t="shared" si="258"/>
        <v>0</v>
      </c>
      <c r="S211" s="32"/>
      <c r="T211" s="65">
        <f t="shared" si="259"/>
        <v>0</v>
      </c>
      <c r="U211" s="33"/>
      <c r="V211" s="65">
        <f t="shared" si="260"/>
        <v>0</v>
      </c>
      <c r="W211" s="32"/>
      <c r="X211" s="68">
        <f t="shared" si="261"/>
        <v>0</v>
      </c>
      <c r="Y211" s="29">
        <f t="shared" si="262"/>
        <v>0</v>
      </c>
      <c r="Z211" s="65">
        <f t="shared" si="263"/>
        <v>0</v>
      </c>
      <c r="AA211" s="34" t="e">
        <f t="shared" si="264"/>
        <v>#DIV/0!</v>
      </c>
      <c r="AB211" s="32"/>
      <c r="AC211" s="65"/>
      <c r="AD211" s="30"/>
      <c r="AE211" s="32">
        <f t="shared" si="265"/>
        <v>0</v>
      </c>
      <c r="AF211" s="72">
        <f t="shared" si="266"/>
        <v>0</v>
      </c>
      <c r="AG211" s="76" t="e">
        <f t="shared" si="267"/>
        <v>#DIV/0!</v>
      </c>
    </row>
    <row r="212" spans="2:33" ht="23.25">
      <c r="B212" s="50">
        <v>6</v>
      </c>
      <c r="C212" s="46">
        <f t="shared" ref="C212:D212" si="274">C190</f>
        <v>0</v>
      </c>
      <c r="D212" s="46">
        <f t="shared" si="274"/>
        <v>0</v>
      </c>
      <c r="E212" s="23"/>
      <c r="F212" s="23"/>
      <c r="G212" s="23"/>
      <c r="H212" s="23"/>
      <c r="I212" s="60">
        <f t="shared" si="270"/>
        <v>0</v>
      </c>
      <c r="J212" s="25"/>
      <c r="K212" s="24"/>
      <c r="L212" s="71">
        <f t="shared" si="255"/>
        <v>0</v>
      </c>
      <c r="M212" s="26"/>
      <c r="N212" s="64">
        <f t="shared" si="256"/>
        <v>0</v>
      </c>
      <c r="O212" s="26"/>
      <c r="P212" s="64">
        <f t="shared" si="257"/>
        <v>0</v>
      </c>
      <c r="Q212" s="26"/>
      <c r="R212" s="64">
        <f t="shared" si="258"/>
        <v>0</v>
      </c>
      <c r="S212" s="26"/>
      <c r="T212" s="64">
        <f t="shared" si="259"/>
        <v>0</v>
      </c>
      <c r="U212" s="27"/>
      <c r="V212" s="64">
        <f t="shared" si="260"/>
        <v>0</v>
      </c>
      <c r="W212" s="26"/>
      <c r="X212" s="68">
        <f t="shared" si="261"/>
        <v>0</v>
      </c>
      <c r="Y212" s="23">
        <f t="shared" si="262"/>
        <v>0</v>
      </c>
      <c r="Z212" s="64">
        <f t="shared" si="263"/>
        <v>0</v>
      </c>
      <c r="AA212" s="28" t="e">
        <f t="shared" si="264"/>
        <v>#DIV/0!</v>
      </c>
      <c r="AB212" s="26"/>
      <c r="AC212" s="64"/>
      <c r="AD212" s="24"/>
      <c r="AE212" s="26">
        <f t="shared" si="265"/>
        <v>0</v>
      </c>
      <c r="AF212" s="71">
        <f t="shared" si="266"/>
        <v>0</v>
      </c>
      <c r="AG212" s="76" t="e">
        <f t="shared" si="267"/>
        <v>#DIV/0!</v>
      </c>
    </row>
    <row r="213" spans="2:33" ht="23.25">
      <c r="B213" s="51">
        <v>7</v>
      </c>
      <c r="C213" s="46">
        <f t="shared" ref="C213:D213" si="275">C191</f>
        <v>0</v>
      </c>
      <c r="D213" s="46">
        <f t="shared" si="275"/>
        <v>0</v>
      </c>
      <c r="E213" s="35"/>
      <c r="F213" s="35"/>
      <c r="G213" s="35"/>
      <c r="H213" s="35"/>
      <c r="I213" s="59">
        <f t="shared" si="270"/>
        <v>0</v>
      </c>
      <c r="J213" s="36"/>
      <c r="K213" s="17"/>
      <c r="L213" s="72">
        <f t="shared" si="255"/>
        <v>0</v>
      </c>
      <c r="M213" s="37"/>
      <c r="N213" s="66">
        <f t="shared" si="256"/>
        <v>0</v>
      </c>
      <c r="O213" s="37"/>
      <c r="P213" s="66">
        <f t="shared" si="257"/>
        <v>0</v>
      </c>
      <c r="Q213" s="37"/>
      <c r="R213" s="66">
        <f t="shared" si="258"/>
        <v>0</v>
      </c>
      <c r="S213" s="37"/>
      <c r="T213" s="66">
        <f t="shared" si="259"/>
        <v>0</v>
      </c>
      <c r="U213" s="38"/>
      <c r="V213" s="66">
        <f t="shared" si="260"/>
        <v>0</v>
      </c>
      <c r="W213" s="37"/>
      <c r="X213" s="68">
        <f t="shared" si="261"/>
        <v>0</v>
      </c>
      <c r="Y213" s="35">
        <f t="shared" si="262"/>
        <v>0</v>
      </c>
      <c r="Z213" s="66">
        <f t="shared" si="263"/>
        <v>0</v>
      </c>
      <c r="AA213" s="21" t="e">
        <f t="shared" si="264"/>
        <v>#DIV/0!</v>
      </c>
      <c r="AB213" s="37"/>
      <c r="AC213" s="66"/>
      <c r="AD213" s="17"/>
      <c r="AE213" s="37">
        <f t="shared" si="265"/>
        <v>0</v>
      </c>
      <c r="AF213" s="73">
        <f t="shared" si="266"/>
        <v>0</v>
      </c>
      <c r="AG213" s="75" t="e">
        <f t="shared" si="267"/>
        <v>#DIV/0!</v>
      </c>
    </row>
    <row r="214" spans="2:33" ht="23.25">
      <c r="B214" s="50">
        <v>8</v>
      </c>
      <c r="C214" s="46">
        <f t="shared" ref="C214:D214" si="276">C192</f>
        <v>0</v>
      </c>
      <c r="D214" s="46">
        <f t="shared" si="276"/>
        <v>0</v>
      </c>
      <c r="E214" s="23"/>
      <c r="F214" s="23"/>
      <c r="G214" s="23"/>
      <c r="H214" s="23"/>
      <c r="I214" s="60">
        <f t="shared" si="270"/>
        <v>0</v>
      </c>
      <c r="J214" s="25"/>
      <c r="K214" s="30"/>
      <c r="L214" s="72">
        <f t="shared" si="255"/>
        <v>0</v>
      </c>
      <c r="M214" s="26"/>
      <c r="N214" s="64">
        <f t="shared" si="256"/>
        <v>0</v>
      </c>
      <c r="O214" s="26"/>
      <c r="P214" s="64">
        <f t="shared" si="257"/>
        <v>0</v>
      </c>
      <c r="Q214" s="26"/>
      <c r="R214" s="64">
        <f t="shared" si="258"/>
        <v>0</v>
      </c>
      <c r="S214" s="26"/>
      <c r="T214" s="64">
        <f t="shared" si="259"/>
        <v>0</v>
      </c>
      <c r="U214" s="27"/>
      <c r="V214" s="64">
        <f t="shared" si="260"/>
        <v>0</v>
      </c>
      <c r="W214" s="26"/>
      <c r="X214" s="68">
        <f t="shared" si="261"/>
        <v>0</v>
      </c>
      <c r="Y214" s="23">
        <f t="shared" si="262"/>
        <v>0</v>
      </c>
      <c r="Z214" s="64">
        <f t="shared" si="263"/>
        <v>0</v>
      </c>
      <c r="AA214" s="28" t="e">
        <f t="shared" si="264"/>
        <v>#DIV/0!</v>
      </c>
      <c r="AB214" s="26"/>
      <c r="AC214" s="64"/>
      <c r="AD214" s="24"/>
      <c r="AE214" s="26">
        <f t="shared" si="265"/>
        <v>0</v>
      </c>
      <c r="AF214" s="71">
        <f t="shared" si="266"/>
        <v>0</v>
      </c>
      <c r="AG214" s="76" t="e">
        <f t="shared" si="267"/>
        <v>#DIV/0!</v>
      </c>
    </row>
    <row r="215" spans="2:33" ht="23.25">
      <c r="B215" s="51">
        <v>9</v>
      </c>
      <c r="C215" s="46">
        <f t="shared" ref="C215:D215" si="277">C193</f>
        <v>0</v>
      </c>
      <c r="D215" s="46">
        <f t="shared" si="277"/>
        <v>0</v>
      </c>
      <c r="E215" s="23"/>
      <c r="F215" s="23"/>
      <c r="G215" s="23"/>
      <c r="H215" s="23"/>
      <c r="I215" s="60">
        <f t="shared" si="270"/>
        <v>0</v>
      </c>
      <c r="J215" s="25"/>
      <c r="K215" s="24"/>
      <c r="L215" s="71">
        <f t="shared" si="255"/>
        <v>0</v>
      </c>
      <c r="M215" s="26"/>
      <c r="N215" s="64">
        <f t="shared" si="256"/>
        <v>0</v>
      </c>
      <c r="O215" s="26"/>
      <c r="P215" s="64">
        <f t="shared" si="257"/>
        <v>0</v>
      </c>
      <c r="Q215" s="26"/>
      <c r="R215" s="64">
        <f t="shared" si="258"/>
        <v>0</v>
      </c>
      <c r="S215" s="26"/>
      <c r="T215" s="64">
        <f t="shared" si="259"/>
        <v>0</v>
      </c>
      <c r="U215" s="26"/>
      <c r="V215" s="64">
        <f t="shared" si="260"/>
        <v>0</v>
      </c>
      <c r="W215" s="26"/>
      <c r="X215" s="68">
        <f t="shared" si="261"/>
        <v>0</v>
      </c>
      <c r="Y215" s="23">
        <f t="shared" si="262"/>
        <v>0</v>
      </c>
      <c r="Z215" s="64">
        <f t="shared" si="263"/>
        <v>0</v>
      </c>
      <c r="AA215" s="28" t="e">
        <f t="shared" si="264"/>
        <v>#DIV/0!</v>
      </c>
      <c r="AB215" s="26"/>
      <c r="AC215" s="64"/>
      <c r="AD215" s="24"/>
      <c r="AE215" s="26">
        <f t="shared" si="265"/>
        <v>0</v>
      </c>
      <c r="AF215" s="71">
        <f t="shared" si="266"/>
        <v>0</v>
      </c>
      <c r="AG215" s="75" t="e">
        <f t="shared" si="267"/>
        <v>#DIV/0!</v>
      </c>
    </row>
    <row r="216" spans="2:33" ht="23.25">
      <c r="B216" s="50">
        <v>10</v>
      </c>
      <c r="C216" s="46">
        <f t="shared" ref="C216:D216" si="278">C194</f>
        <v>0</v>
      </c>
      <c r="D216" s="46">
        <f t="shared" si="278"/>
        <v>0</v>
      </c>
      <c r="E216" s="35"/>
      <c r="F216" s="35"/>
      <c r="G216" s="35"/>
      <c r="H216" s="35"/>
      <c r="I216" s="59">
        <f t="shared" si="270"/>
        <v>0</v>
      </c>
      <c r="J216" s="36"/>
      <c r="K216" s="17"/>
      <c r="L216" s="71">
        <f t="shared" si="255"/>
        <v>0</v>
      </c>
      <c r="M216" s="37"/>
      <c r="N216" s="66">
        <f t="shared" si="256"/>
        <v>0</v>
      </c>
      <c r="O216" s="37"/>
      <c r="P216" s="66">
        <f t="shared" si="257"/>
        <v>0</v>
      </c>
      <c r="Q216" s="37"/>
      <c r="R216" s="66">
        <f t="shared" si="258"/>
        <v>0</v>
      </c>
      <c r="S216" s="37"/>
      <c r="T216" s="66">
        <f t="shared" si="259"/>
        <v>0</v>
      </c>
      <c r="U216" s="37"/>
      <c r="V216" s="66">
        <f t="shared" si="260"/>
        <v>0</v>
      </c>
      <c r="W216" s="37"/>
      <c r="X216" s="68">
        <f t="shared" si="261"/>
        <v>0</v>
      </c>
      <c r="Y216" s="35">
        <f t="shared" si="262"/>
        <v>0</v>
      </c>
      <c r="Z216" s="66">
        <f t="shared" si="263"/>
        <v>0</v>
      </c>
      <c r="AA216" s="21" t="e">
        <f t="shared" si="264"/>
        <v>#DIV/0!</v>
      </c>
      <c r="AB216" s="37"/>
      <c r="AC216" s="66"/>
      <c r="AD216" s="17"/>
      <c r="AE216" s="37">
        <f t="shared" si="265"/>
        <v>0</v>
      </c>
      <c r="AF216" s="73">
        <f t="shared" si="266"/>
        <v>0</v>
      </c>
      <c r="AG216" s="78" t="e">
        <f t="shared" si="267"/>
        <v>#DIV/0!</v>
      </c>
    </row>
    <row r="217" spans="2:33" ht="23.25">
      <c r="B217" s="51">
        <v>11</v>
      </c>
      <c r="C217" s="46">
        <f t="shared" ref="C217:D217" si="279">C195</f>
        <v>0</v>
      </c>
      <c r="D217" s="46">
        <f t="shared" si="279"/>
        <v>0</v>
      </c>
      <c r="E217" s="23"/>
      <c r="F217" s="23"/>
      <c r="G217" s="23"/>
      <c r="H217" s="23"/>
      <c r="I217" s="60">
        <f t="shared" si="270"/>
        <v>0</v>
      </c>
      <c r="J217" s="25"/>
      <c r="K217" s="30"/>
      <c r="L217" s="72">
        <f t="shared" si="255"/>
        <v>0</v>
      </c>
      <c r="M217" s="26"/>
      <c r="N217" s="64">
        <f t="shared" si="256"/>
        <v>0</v>
      </c>
      <c r="O217" s="26"/>
      <c r="P217" s="64">
        <f t="shared" si="257"/>
        <v>0</v>
      </c>
      <c r="Q217" s="26"/>
      <c r="R217" s="64">
        <f t="shared" si="258"/>
        <v>0</v>
      </c>
      <c r="S217" s="26"/>
      <c r="T217" s="64">
        <f t="shared" si="259"/>
        <v>0</v>
      </c>
      <c r="U217" s="26"/>
      <c r="V217" s="64">
        <f t="shared" si="260"/>
        <v>0</v>
      </c>
      <c r="W217" s="26"/>
      <c r="X217" s="68">
        <f t="shared" si="261"/>
        <v>0</v>
      </c>
      <c r="Y217" s="23">
        <f t="shared" si="262"/>
        <v>0</v>
      </c>
      <c r="Z217" s="64">
        <f t="shared" si="263"/>
        <v>0</v>
      </c>
      <c r="AA217" s="28" t="e">
        <f t="shared" si="264"/>
        <v>#DIV/0!</v>
      </c>
      <c r="AB217" s="26"/>
      <c r="AC217" s="64"/>
      <c r="AD217" s="24"/>
      <c r="AE217" s="26">
        <f t="shared" si="265"/>
        <v>0</v>
      </c>
      <c r="AF217" s="71">
        <f t="shared" si="266"/>
        <v>0</v>
      </c>
      <c r="AG217" s="78" t="e">
        <f t="shared" si="267"/>
        <v>#DIV/0!</v>
      </c>
    </row>
    <row r="218" spans="2:33" ht="24" thickBot="1">
      <c r="B218" s="52">
        <v>12</v>
      </c>
      <c r="C218" s="46">
        <f t="shared" ref="C218:D218" si="280">C196</f>
        <v>0</v>
      </c>
      <c r="D218" s="46">
        <f t="shared" si="280"/>
        <v>0</v>
      </c>
      <c r="E218" s="39"/>
      <c r="F218" s="39"/>
      <c r="G218" s="39"/>
      <c r="H218" s="39"/>
      <c r="I218" s="62">
        <f t="shared" si="270"/>
        <v>0</v>
      </c>
      <c r="J218" s="40"/>
      <c r="K218" s="24"/>
      <c r="L218" s="72">
        <f t="shared" si="255"/>
        <v>0</v>
      </c>
      <c r="M218" s="41"/>
      <c r="N218" s="69">
        <f t="shared" si="256"/>
        <v>0</v>
      </c>
      <c r="O218" s="41"/>
      <c r="P218" s="69">
        <f t="shared" si="257"/>
        <v>0</v>
      </c>
      <c r="Q218" s="41"/>
      <c r="R218" s="69">
        <f t="shared" si="258"/>
        <v>0</v>
      </c>
      <c r="S218" s="41"/>
      <c r="T218" s="69">
        <f t="shared" si="259"/>
        <v>0</v>
      </c>
      <c r="U218" s="41"/>
      <c r="V218" s="69">
        <f t="shared" si="260"/>
        <v>0</v>
      </c>
      <c r="W218" s="41"/>
      <c r="X218" s="68">
        <f t="shared" si="261"/>
        <v>0</v>
      </c>
      <c r="Y218" s="39">
        <f t="shared" si="262"/>
        <v>0</v>
      </c>
      <c r="Z218" s="69">
        <f t="shared" si="263"/>
        <v>0</v>
      </c>
      <c r="AA218" s="11" t="e">
        <f t="shared" si="264"/>
        <v>#DIV/0!</v>
      </c>
      <c r="AB218" s="42"/>
      <c r="AC218" s="67"/>
      <c r="AD218" s="43"/>
      <c r="AE218" s="42">
        <f t="shared" si="265"/>
        <v>0</v>
      </c>
      <c r="AF218" s="79">
        <f t="shared" si="266"/>
        <v>0</v>
      </c>
      <c r="AG218" s="77" t="e">
        <f t="shared" si="267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OCT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281">G205</f>
        <v>R.X</v>
      </c>
      <c r="H227" s="100" t="str">
        <f t="shared" si="281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282">G207</f>
        <v>28.35</v>
      </c>
      <c r="H229" s="94">
        <f t="shared" si="282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30" si="283">C208</f>
        <v>PREGATREND 100</v>
      </c>
      <c r="D230" s="55">
        <f t="shared" si="283"/>
        <v>54.72</v>
      </c>
      <c r="E230" s="95"/>
      <c r="F230" s="95">
        <f t="shared" ref="F230:H230" si="284">F208</f>
        <v>76</v>
      </c>
      <c r="G230" s="95">
        <f t="shared" si="284"/>
        <v>53.2</v>
      </c>
      <c r="H230" s="95">
        <f t="shared" si="284"/>
        <v>53.5</v>
      </c>
      <c r="I230" s="60">
        <f>E230*D230</f>
        <v>0</v>
      </c>
      <c r="J230" s="25"/>
      <c r="K230" s="24"/>
      <c r="L230" s="71">
        <f t="shared" ref="L230:L240" si="285">J230*F230*((100-K230)/100)</f>
        <v>0</v>
      </c>
      <c r="M230" s="26"/>
      <c r="N230" s="64">
        <f t="shared" ref="N230:N240" si="286">M230*D230</f>
        <v>0</v>
      </c>
      <c r="O230" s="26"/>
      <c r="P230" s="64">
        <f t="shared" ref="P230:P240" si="287">O230*D230</f>
        <v>0</v>
      </c>
      <c r="Q230" s="26"/>
      <c r="R230" s="64">
        <f t="shared" ref="R230:R240" si="288">Q230*D230</f>
        <v>0</v>
      </c>
      <c r="S230" s="26"/>
      <c r="T230" s="64">
        <f t="shared" ref="T230:T240" si="289">S230*D230</f>
        <v>0</v>
      </c>
      <c r="U230" s="27"/>
      <c r="V230" s="64">
        <f t="shared" ref="V230:V240" si="290">U230*D230</f>
        <v>0</v>
      </c>
      <c r="W230" s="26"/>
      <c r="X230" s="68">
        <f t="shared" ref="X230:X240" si="291">W230*G230</f>
        <v>0</v>
      </c>
      <c r="Y230" s="23">
        <f t="shared" ref="Y230:Y240" si="292">SUM(W230+U230+S230+Q230+O230+M230+J230)</f>
        <v>0</v>
      </c>
      <c r="Z230" s="64">
        <f t="shared" ref="Z230:Z240" si="293">SUM(X230,V230,T230,R230,P230,N230,L230)</f>
        <v>0</v>
      </c>
      <c r="AA230" s="28" t="e">
        <f t="shared" ref="AA230:AA240" si="294">Z230/I230</f>
        <v>#DIV/0!</v>
      </c>
      <c r="AB230" s="26"/>
      <c r="AC230" s="64"/>
      <c r="AD230" s="24"/>
      <c r="AE230" s="26">
        <f t="shared" ref="AE230:AE240" si="295">Y230+AB230</f>
        <v>0</v>
      </c>
      <c r="AF230" s="71">
        <f t="shared" ref="AF230:AF240" si="296">AC230+Z230</f>
        <v>0</v>
      </c>
      <c r="AG230" s="76" t="e">
        <f t="shared" ref="AG230:AG240" si="297">AF230/I230</f>
        <v>#DIV/0!</v>
      </c>
    </row>
    <row r="231" spans="2:33" ht="23.25">
      <c r="B231" s="51">
        <v>3</v>
      </c>
      <c r="C231" s="46" t="str">
        <f t="shared" ref="C231:D231" si="298">C209</f>
        <v>TRENDO</v>
      </c>
      <c r="D231" s="55">
        <f t="shared" si="298"/>
        <v>14.5</v>
      </c>
      <c r="E231" s="95"/>
      <c r="F231" s="95">
        <f t="shared" ref="F231:H231" si="299">F209</f>
        <v>20</v>
      </c>
      <c r="G231" s="95">
        <f t="shared" si="299"/>
        <v>14</v>
      </c>
      <c r="H231" s="95">
        <f t="shared" si="299"/>
        <v>14.5</v>
      </c>
      <c r="I231" s="60">
        <f t="shared" ref="I231:I240" si="300">E231*D231</f>
        <v>0</v>
      </c>
      <c r="J231" s="25"/>
      <c r="K231" s="24"/>
      <c r="L231" s="71">
        <f t="shared" si="285"/>
        <v>0</v>
      </c>
      <c r="M231" s="26"/>
      <c r="N231" s="64">
        <f t="shared" si="286"/>
        <v>0</v>
      </c>
      <c r="O231" s="26"/>
      <c r="P231" s="64">
        <f t="shared" si="287"/>
        <v>0</v>
      </c>
      <c r="Q231" s="26"/>
      <c r="R231" s="64">
        <f t="shared" si="288"/>
        <v>0</v>
      </c>
      <c r="S231" s="26"/>
      <c r="T231" s="64">
        <f t="shared" si="289"/>
        <v>0</v>
      </c>
      <c r="U231" s="27"/>
      <c r="V231" s="64">
        <f t="shared" si="290"/>
        <v>0</v>
      </c>
      <c r="W231" s="26"/>
      <c r="X231" s="68">
        <f t="shared" si="291"/>
        <v>0</v>
      </c>
      <c r="Y231" s="23">
        <f t="shared" si="292"/>
        <v>0</v>
      </c>
      <c r="Z231" s="64">
        <f t="shared" si="293"/>
        <v>0</v>
      </c>
      <c r="AA231" s="28" t="e">
        <f t="shared" si="294"/>
        <v>#DIV/0!</v>
      </c>
      <c r="AB231" s="26"/>
      <c r="AC231" s="64"/>
      <c r="AD231" s="24"/>
      <c r="AE231" s="26">
        <f t="shared" si="295"/>
        <v>0</v>
      </c>
      <c r="AF231" s="71">
        <f t="shared" si="296"/>
        <v>0</v>
      </c>
      <c r="AG231" s="78" t="e">
        <f t="shared" si="297"/>
        <v>#DIV/0!</v>
      </c>
    </row>
    <row r="232" spans="2:33" ht="23.25">
      <c r="B232" s="50">
        <v>4</v>
      </c>
      <c r="C232" s="46" t="str">
        <f t="shared" ref="C232:D232" si="301">C210</f>
        <v>PROSTALITY</v>
      </c>
      <c r="D232" s="55">
        <f t="shared" si="301"/>
        <v>14.5</v>
      </c>
      <c r="E232" s="96"/>
      <c r="F232" s="96">
        <f t="shared" ref="F232:H232" si="302">F210</f>
        <v>20</v>
      </c>
      <c r="G232" s="96">
        <f t="shared" si="302"/>
        <v>14</v>
      </c>
      <c r="H232" s="96">
        <f t="shared" si="302"/>
        <v>14.5</v>
      </c>
      <c r="I232" s="61">
        <f t="shared" si="300"/>
        <v>0</v>
      </c>
      <c r="J232" s="31"/>
      <c r="K232" s="30"/>
      <c r="L232" s="72">
        <f t="shared" si="285"/>
        <v>0</v>
      </c>
      <c r="M232" s="32"/>
      <c r="N232" s="65">
        <f t="shared" si="286"/>
        <v>0</v>
      </c>
      <c r="O232" s="32"/>
      <c r="P232" s="65">
        <f t="shared" si="287"/>
        <v>0</v>
      </c>
      <c r="Q232" s="32"/>
      <c r="R232" s="65">
        <f t="shared" si="288"/>
        <v>0</v>
      </c>
      <c r="S232" s="32"/>
      <c r="T232" s="65">
        <f t="shared" si="289"/>
        <v>0</v>
      </c>
      <c r="U232" s="33"/>
      <c r="V232" s="65">
        <f t="shared" si="290"/>
        <v>0</v>
      </c>
      <c r="W232" s="32"/>
      <c r="X232" s="68">
        <f t="shared" si="291"/>
        <v>0</v>
      </c>
      <c r="Y232" s="29">
        <f t="shared" si="292"/>
        <v>0</v>
      </c>
      <c r="Z232" s="65">
        <f t="shared" si="293"/>
        <v>0</v>
      </c>
      <c r="AA232" s="34" t="e">
        <f t="shared" si="294"/>
        <v>#DIV/0!</v>
      </c>
      <c r="AB232" s="32"/>
      <c r="AC232" s="65"/>
      <c r="AD232" s="30"/>
      <c r="AE232" s="32">
        <f t="shared" si="295"/>
        <v>0</v>
      </c>
      <c r="AF232" s="72">
        <f t="shared" si="296"/>
        <v>0</v>
      </c>
      <c r="AG232" s="76" t="e">
        <f t="shared" si="297"/>
        <v>#DIV/0!</v>
      </c>
    </row>
    <row r="233" spans="2:33" ht="23.25">
      <c r="B233" s="51">
        <v>5</v>
      </c>
      <c r="C233" s="46">
        <f t="shared" ref="C233:D233" si="303">C211</f>
        <v>0</v>
      </c>
      <c r="D233" s="46">
        <f t="shared" si="303"/>
        <v>0</v>
      </c>
      <c r="E233" s="29"/>
      <c r="F233" s="29"/>
      <c r="G233" s="29"/>
      <c r="H233" s="29"/>
      <c r="I233" s="61">
        <f t="shared" si="300"/>
        <v>0</v>
      </c>
      <c r="J233" s="31"/>
      <c r="K233" s="30"/>
      <c r="L233" s="72">
        <f t="shared" si="285"/>
        <v>0</v>
      </c>
      <c r="M233" s="32"/>
      <c r="N233" s="65">
        <f t="shared" si="286"/>
        <v>0</v>
      </c>
      <c r="O233" s="32"/>
      <c r="P233" s="65">
        <f t="shared" si="287"/>
        <v>0</v>
      </c>
      <c r="Q233" s="32"/>
      <c r="R233" s="65">
        <f t="shared" si="288"/>
        <v>0</v>
      </c>
      <c r="S233" s="32"/>
      <c r="T233" s="65">
        <f t="shared" si="289"/>
        <v>0</v>
      </c>
      <c r="U233" s="33"/>
      <c r="V233" s="65">
        <f t="shared" si="290"/>
        <v>0</v>
      </c>
      <c r="W233" s="32"/>
      <c r="X233" s="68">
        <f t="shared" si="291"/>
        <v>0</v>
      </c>
      <c r="Y233" s="29">
        <f t="shared" si="292"/>
        <v>0</v>
      </c>
      <c r="Z233" s="65">
        <f t="shared" si="293"/>
        <v>0</v>
      </c>
      <c r="AA233" s="34" t="e">
        <f t="shared" si="294"/>
        <v>#DIV/0!</v>
      </c>
      <c r="AB233" s="32"/>
      <c r="AC233" s="65"/>
      <c r="AD233" s="30"/>
      <c r="AE233" s="32">
        <f t="shared" si="295"/>
        <v>0</v>
      </c>
      <c r="AF233" s="72">
        <f t="shared" si="296"/>
        <v>0</v>
      </c>
      <c r="AG233" s="76" t="e">
        <f t="shared" si="297"/>
        <v>#DIV/0!</v>
      </c>
    </row>
    <row r="234" spans="2:33" ht="23.25">
      <c r="B234" s="50">
        <v>6</v>
      </c>
      <c r="C234" s="46">
        <f t="shared" ref="C234:D234" si="304">C212</f>
        <v>0</v>
      </c>
      <c r="D234" s="46">
        <f t="shared" si="304"/>
        <v>0</v>
      </c>
      <c r="E234" s="23"/>
      <c r="F234" s="23"/>
      <c r="G234" s="23"/>
      <c r="H234" s="23"/>
      <c r="I234" s="60">
        <f t="shared" si="300"/>
        <v>0</v>
      </c>
      <c r="J234" s="25"/>
      <c r="K234" s="24"/>
      <c r="L234" s="71">
        <f t="shared" si="285"/>
        <v>0</v>
      </c>
      <c r="M234" s="26"/>
      <c r="N234" s="64">
        <f t="shared" si="286"/>
        <v>0</v>
      </c>
      <c r="O234" s="26"/>
      <c r="P234" s="64">
        <f t="shared" si="287"/>
        <v>0</v>
      </c>
      <c r="Q234" s="26"/>
      <c r="R234" s="64">
        <f t="shared" si="288"/>
        <v>0</v>
      </c>
      <c r="S234" s="26"/>
      <c r="T234" s="64">
        <f t="shared" si="289"/>
        <v>0</v>
      </c>
      <c r="U234" s="27"/>
      <c r="V234" s="64">
        <f t="shared" si="290"/>
        <v>0</v>
      </c>
      <c r="W234" s="26"/>
      <c r="X234" s="68">
        <f t="shared" si="291"/>
        <v>0</v>
      </c>
      <c r="Y234" s="23">
        <f t="shared" si="292"/>
        <v>0</v>
      </c>
      <c r="Z234" s="64">
        <f t="shared" si="293"/>
        <v>0</v>
      </c>
      <c r="AA234" s="28" t="e">
        <f t="shared" si="294"/>
        <v>#DIV/0!</v>
      </c>
      <c r="AB234" s="26"/>
      <c r="AC234" s="64"/>
      <c r="AD234" s="24"/>
      <c r="AE234" s="26">
        <f t="shared" si="295"/>
        <v>0</v>
      </c>
      <c r="AF234" s="71">
        <f t="shared" si="296"/>
        <v>0</v>
      </c>
      <c r="AG234" s="76" t="e">
        <f t="shared" si="297"/>
        <v>#DIV/0!</v>
      </c>
    </row>
    <row r="235" spans="2:33" ht="23.25">
      <c r="B235" s="51">
        <v>7</v>
      </c>
      <c r="C235" s="46">
        <f t="shared" ref="C235:D235" si="305">C213</f>
        <v>0</v>
      </c>
      <c r="D235" s="46">
        <f t="shared" si="305"/>
        <v>0</v>
      </c>
      <c r="E235" s="35"/>
      <c r="F235" s="35"/>
      <c r="G235" s="35"/>
      <c r="H235" s="35"/>
      <c r="I235" s="59">
        <f t="shared" si="300"/>
        <v>0</v>
      </c>
      <c r="J235" s="36"/>
      <c r="K235" s="17"/>
      <c r="L235" s="72">
        <f t="shared" si="285"/>
        <v>0</v>
      </c>
      <c r="M235" s="37"/>
      <c r="N235" s="66">
        <f t="shared" si="286"/>
        <v>0</v>
      </c>
      <c r="O235" s="37"/>
      <c r="P235" s="66">
        <f t="shared" si="287"/>
        <v>0</v>
      </c>
      <c r="Q235" s="37"/>
      <c r="R235" s="66">
        <f t="shared" si="288"/>
        <v>0</v>
      </c>
      <c r="S235" s="37"/>
      <c r="T235" s="66">
        <f t="shared" si="289"/>
        <v>0</v>
      </c>
      <c r="U235" s="38"/>
      <c r="V235" s="66">
        <f t="shared" si="290"/>
        <v>0</v>
      </c>
      <c r="W235" s="37"/>
      <c r="X235" s="68">
        <f t="shared" si="291"/>
        <v>0</v>
      </c>
      <c r="Y235" s="35">
        <f t="shared" si="292"/>
        <v>0</v>
      </c>
      <c r="Z235" s="66">
        <f t="shared" si="293"/>
        <v>0</v>
      </c>
      <c r="AA235" s="21" t="e">
        <f t="shared" si="294"/>
        <v>#DIV/0!</v>
      </c>
      <c r="AB235" s="37"/>
      <c r="AC235" s="66"/>
      <c r="AD235" s="17"/>
      <c r="AE235" s="37">
        <f t="shared" si="295"/>
        <v>0</v>
      </c>
      <c r="AF235" s="73">
        <f t="shared" si="296"/>
        <v>0</v>
      </c>
      <c r="AG235" s="75" t="e">
        <f t="shared" si="297"/>
        <v>#DIV/0!</v>
      </c>
    </row>
    <row r="236" spans="2:33" ht="23.25">
      <c r="B236" s="50">
        <v>8</v>
      </c>
      <c r="C236" s="46">
        <f t="shared" ref="C236:D236" si="306">C214</f>
        <v>0</v>
      </c>
      <c r="D236" s="46">
        <f t="shared" si="306"/>
        <v>0</v>
      </c>
      <c r="E236" s="23"/>
      <c r="F236" s="23"/>
      <c r="G236" s="23"/>
      <c r="H236" s="23"/>
      <c r="I236" s="60">
        <f t="shared" si="300"/>
        <v>0</v>
      </c>
      <c r="J236" s="25"/>
      <c r="K236" s="30"/>
      <c r="L236" s="72">
        <f t="shared" si="285"/>
        <v>0</v>
      </c>
      <c r="M236" s="26"/>
      <c r="N236" s="64">
        <f t="shared" si="286"/>
        <v>0</v>
      </c>
      <c r="O236" s="26"/>
      <c r="P236" s="64">
        <f t="shared" si="287"/>
        <v>0</v>
      </c>
      <c r="Q236" s="26"/>
      <c r="R236" s="64">
        <f t="shared" si="288"/>
        <v>0</v>
      </c>
      <c r="S236" s="26"/>
      <c r="T236" s="64">
        <f t="shared" si="289"/>
        <v>0</v>
      </c>
      <c r="U236" s="27"/>
      <c r="V236" s="64">
        <f t="shared" si="290"/>
        <v>0</v>
      </c>
      <c r="W236" s="26"/>
      <c r="X236" s="68">
        <f t="shared" si="291"/>
        <v>0</v>
      </c>
      <c r="Y236" s="23">
        <f t="shared" si="292"/>
        <v>0</v>
      </c>
      <c r="Z236" s="64">
        <f t="shared" si="293"/>
        <v>0</v>
      </c>
      <c r="AA236" s="28" t="e">
        <f t="shared" si="294"/>
        <v>#DIV/0!</v>
      </c>
      <c r="AB236" s="26"/>
      <c r="AC236" s="64"/>
      <c r="AD236" s="24"/>
      <c r="AE236" s="26">
        <f t="shared" si="295"/>
        <v>0</v>
      </c>
      <c r="AF236" s="71">
        <f t="shared" si="296"/>
        <v>0</v>
      </c>
      <c r="AG236" s="76" t="e">
        <f t="shared" si="297"/>
        <v>#DIV/0!</v>
      </c>
    </row>
    <row r="237" spans="2:33" ht="23.25">
      <c r="B237" s="51">
        <v>9</v>
      </c>
      <c r="C237" s="46">
        <f t="shared" ref="C237:D237" si="307">C215</f>
        <v>0</v>
      </c>
      <c r="D237" s="46">
        <f t="shared" si="307"/>
        <v>0</v>
      </c>
      <c r="E237" s="23"/>
      <c r="F237" s="23"/>
      <c r="G237" s="23"/>
      <c r="H237" s="23"/>
      <c r="I237" s="60">
        <f t="shared" si="300"/>
        <v>0</v>
      </c>
      <c r="J237" s="25"/>
      <c r="K237" s="24"/>
      <c r="L237" s="71">
        <f t="shared" si="285"/>
        <v>0</v>
      </c>
      <c r="M237" s="26"/>
      <c r="N237" s="64">
        <f t="shared" si="286"/>
        <v>0</v>
      </c>
      <c r="O237" s="26"/>
      <c r="P237" s="64">
        <f t="shared" si="287"/>
        <v>0</v>
      </c>
      <c r="Q237" s="26"/>
      <c r="R237" s="64">
        <f t="shared" si="288"/>
        <v>0</v>
      </c>
      <c r="S237" s="26"/>
      <c r="T237" s="64">
        <f t="shared" si="289"/>
        <v>0</v>
      </c>
      <c r="U237" s="26"/>
      <c r="V237" s="64">
        <f t="shared" si="290"/>
        <v>0</v>
      </c>
      <c r="W237" s="26"/>
      <c r="X237" s="68">
        <f t="shared" si="291"/>
        <v>0</v>
      </c>
      <c r="Y237" s="23">
        <f t="shared" si="292"/>
        <v>0</v>
      </c>
      <c r="Z237" s="64">
        <f t="shared" si="293"/>
        <v>0</v>
      </c>
      <c r="AA237" s="28" t="e">
        <f t="shared" si="294"/>
        <v>#DIV/0!</v>
      </c>
      <c r="AB237" s="26"/>
      <c r="AC237" s="64"/>
      <c r="AD237" s="24"/>
      <c r="AE237" s="26">
        <f t="shared" si="295"/>
        <v>0</v>
      </c>
      <c r="AF237" s="71">
        <f t="shared" si="296"/>
        <v>0</v>
      </c>
      <c r="AG237" s="75" t="e">
        <f t="shared" si="297"/>
        <v>#DIV/0!</v>
      </c>
    </row>
    <row r="238" spans="2:33" ht="23.25">
      <c r="B238" s="50">
        <v>10</v>
      </c>
      <c r="C238" s="46">
        <f t="shared" ref="C238:D238" si="308">C216</f>
        <v>0</v>
      </c>
      <c r="D238" s="46">
        <f t="shared" si="308"/>
        <v>0</v>
      </c>
      <c r="E238" s="35"/>
      <c r="F238" s="35"/>
      <c r="G238" s="35"/>
      <c r="H238" s="35"/>
      <c r="I238" s="59">
        <f t="shared" si="300"/>
        <v>0</v>
      </c>
      <c r="J238" s="36"/>
      <c r="K238" s="17"/>
      <c r="L238" s="71">
        <f t="shared" si="285"/>
        <v>0</v>
      </c>
      <c r="M238" s="37"/>
      <c r="N238" s="66">
        <f t="shared" si="286"/>
        <v>0</v>
      </c>
      <c r="O238" s="37"/>
      <c r="P238" s="66">
        <f t="shared" si="287"/>
        <v>0</v>
      </c>
      <c r="Q238" s="37"/>
      <c r="R238" s="66">
        <f t="shared" si="288"/>
        <v>0</v>
      </c>
      <c r="S238" s="37"/>
      <c r="T238" s="66">
        <f t="shared" si="289"/>
        <v>0</v>
      </c>
      <c r="U238" s="37"/>
      <c r="V238" s="66">
        <f t="shared" si="290"/>
        <v>0</v>
      </c>
      <c r="W238" s="37"/>
      <c r="X238" s="68">
        <f t="shared" si="291"/>
        <v>0</v>
      </c>
      <c r="Y238" s="35">
        <f t="shared" si="292"/>
        <v>0</v>
      </c>
      <c r="Z238" s="66">
        <f t="shared" si="293"/>
        <v>0</v>
      </c>
      <c r="AA238" s="21" t="e">
        <f t="shared" si="294"/>
        <v>#DIV/0!</v>
      </c>
      <c r="AB238" s="37"/>
      <c r="AC238" s="66"/>
      <c r="AD238" s="17"/>
      <c r="AE238" s="37">
        <f t="shared" si="295"/>
        <v>0</v>
      </c>
      <c r="AF238" s="73">
        <f t="shared" si="296"/>
        <v>0</v>
      </c>
      <c r="AG238" s="78" t="e">
        <f t="shared" si="297"/>
        <v>#DIV/0!</v>
      </c>
    </row>
    <row r="239" spans="2:33" ht="23.25">
      <c r="B239" s="51">
        <v>11</v>
      </c>
      <c r="C239" s="46">
        <f t="shared" ref="C239:D239" si="309">C217</f>
        <v>0</v>
      </c>
      <c r="D239" s="46">
        <f t="shared" si="309"/>
        <v>0</v>
      </c>
      <c r="E239" s="23"/>
      <c r="F239" s="23"/>
      <c r="G239" s="23"/>
      <c r="H239" s="23"/>
      <c r="I239" s="60">
        <f t="shared" si="300"/>
        <v>0</v>
      </c>
      <c r="J239" s="25"/>
      <c r="K239" s="30"/>
      <c r="L239" s="72">
        <f t="shared" si="285"/>
        <v>0</v>
      </c>
      <c r="M239" s="26"/>
      <c r="N239" s="64">
        <f t="shared" si="286"/>
        <v>0</v>
      </c>
      <c r="O239" s="26"/>
      <c r="P239" s="64">
        <f t="shared" si="287"/>
        <v>0</v>
      </c>
      <c r="Q239" s="26"/>
      <c r="R239" s="64">
        <f t="shared" si="288"/>
        <v>0</v>
      </c>
      <c r="S239" s="26"/>
      <c r="T239" s="64">
        <f t="shared" si="289"/>
        <v>0</v>
      </c>
      <c r="U239" s="26"/>
      <c r="V239" s="64">
        <f t="shared" si="290"/>
        <v>0</v>
      </c>
      <c r="W239" s="26"/>
      <c r="X239" s="68">
        <f t="shared" si="291"/>
        <v>0</v>
      </c>
      <c r="Y239" s="23">
        <f t="shared" si="292"/>
        <v>0</v>
      </c>
      <c r="Z239" s="64">
        <f t="shared" si="293"/>
        <v>0</v>
      </c>
      <c r="AA239" s="28" t="e">
        <f t="shared" si="294"/>
        <v>#DIV/0!</v>
      </c>
      <c r="AB239" s="26"/>
      <c r="AC239" s="64"/>
      <c r="AD239" s="24"/>
      <c r="AE239" s="26">
        <f t="shared" si="295"/>
        <v>0</v>
      </c>
      <c r="AF239" s="71">
        <f t="shared" si="296"/>
        <v>0</v>
      </c>
      <c r="AG239" s="78" t="e">
        <f t="shared" si="297"/>
        <v>#DIV/0!</v>
      </c>
    </row>
    <row r="240" spans="2:33" ht="24" thickBot="1">
      <c r="B240" s="52">
        <v>12</v>
      </c>
      <c r="C240" s="46">
        <f t="shared" ref="C240:D240" si="310">C218</f>
        <v>0</v>
      </c>
      <c r="D240" s="46">
        <f t="shared" si="310"/>
        <v>0</v>
      </c>
      <c r="E240" s="39"/>
      <c r="F240" s="39"/>
      <c r="G240" s="39"/>
      <c r="H240" s="39"/>
      <c r="I240" s="62">
        <f t="shared" si="300"/>
        <v>0</v>
      </c>
      <c r="J240" s="40"/>
      <c r="K240" s="24"/>
      <c r="L240" s="72">
        <f t="shared" si="285"/>
        <v>0</v>
      </c>
      <c r="M240" s="41"/>
      <c r="N240" s="69">
        <f t="shared" si="286"/>
        <v>0</v>
      </c>
      <c r="O240" s="41"/>
      <c r="P240" s="69">
        <f t="shared" si="287"/>
        <v>0</v>
      </c>
      <c r="Q240" s="41"/>
      <c r="R240" s="69">
        <f t="shared" si="288"/>
        <v>0</v>
      </c>
      <c r="S240" s="41"/>
      <c r="T240" s="69">
        <f t="shared" si="289"/>
        <v>0</v>
      </c>
      <c r="U240" s="41"/>
      <c r="V240" s="69">
        <f t="shared" si="290"/>
        <v>0</v>
      </c>
      <c r="W240" s="41"/>
      <c r="X240" s="68">
        <f t="shared" si="291"/>
        <v>0</v>
      </c>
      <c r="Y240" s="39">
        <f t="shared" si="292"/>
        <v>0</v>
      </c>
      <c r="Z240" s="69">
        <f t="shared" si="293"/>
        <v>0</v>
      </c>
      <c r="AA240" s="11" t="e">
        <f t="shared" si="294"/>
        <v>#DIV/0!</v>
      </c>
      <c r="AB240" s="42"/>
      <c r="AC240" s="67"/>
      <c r="AD240" s="43"/>
      <c r="AE240" s="42">
        <f t="shared" si="295"/>
        <v>0</v>
      </c>
      <c r="AF240" s="79">
        <f t="shared" si="296"/>
        <v>0</v>
      </c>
      <c r="AG240" s="77" t="e">
        <f t="shared" si="297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AB7:AD7"/>
    <mergeCell ref="AE7:AG7"/>
    <mergeCell ref="B21:D21"/>
    <mergeCell ref="M24:W25"/>
    <mergeCell ref="M27:W27"/>
    <mergeCell ref="M3:W3"/>
    <mergeCell ref="B5:E6"/>
    <mergeCell ref="M5:W5"/>
    <mergeCell ref="B7:B8"/>
    <mergeCell ref="C7:C8"/>
    <mergeCell ref="D7:D8"/>
    <mergeCell ref="E7:E8"/>
    <mergeCell ref="I7:I8"/>
    <mergeCell ref="J7:AA7"/>
    <mergeCell ref="F7:F8"/>
    <mergeCell ref="G7:G8"/>
    <mergeCell ref="H7:H8"/>
    <mergeCell ref="I29:I30"/>
    <mergeCell ref="J29:AA29"/>
    <mergeCell ref="AB29:AD29"/>
    <mergeCell ref="AE29:AG29"/>
    <mergeCell ref="B43:D43"/>
    <mergeCell ref="M46:W47"/>
    <mergeCell ref="B29:B30"/>
    <mergeCell ref="C29:C30"/>
    <mergeCell ref="D29:D30"/>
    <mergeCell ref="E29:E30"/>
    <mergeCell ref="F29:F30"/>
    <mergeCell ref="G29:G30"/>
    <mergeCell ref="H29:H30"/>
    <mergeCell ref="D72:J72"/>
    <mergeCell ref="AB51:AD51"/>
    <mergeCell ref="AE51:AG51"/>
    <mergeCell ref="B65:D65"/>
    <mergeCell ref="M68:W69"/>
    <mergeCell ref="M71:W71"/>
    <mergeCell ref="M49:W49"/>
    <mergeCell ref="B51:B52"/>
    <mergeCell ref="C51:C52"/>
    <mergeCell ref="D51:D52"/>
    <mergeCell ref="E51:E52"/>
    <mergeCell ref="I51:I52"/>
    <mergeCell ref="J51:AA51"/>
    <mergeCell ref="F51:F52"/>
    <mergeCell ref="G51:G52"/>
    <mergeCell ref="H51:H52"/>
    <mergeCell ref="B50:C50"/>
    <mergeCell ref="D50:J50"/>
    <mergeCell ref="B71:C71"/>
    <mergeCell ref="D71:J71"/>
    <mergeCell ref="AB73:AD73"/>
    <mergeCell ref="AE73:AG73"/>
    <mergeCell ref="B87:D87"/>
    <mergeCell ref="M90:W91"/>
    <mergeCell ref="B73:B74"/>
    <mergeCell ref="C73:C74"/>
    <mergeCell ref="D73:D74"/>
    <mergeCell ref="E73:E74"/>
    <mergeCell ref="F73:F74"/>
    <mergeCell ref="G73:G74"/>
    <mergeCell ref="H73:H74"/>
    <mergeCell ref="AB95:AD95"/>
    <mergeCell ref="AE95:AG95"/>
    <mergeCell ref="B109:D109"/>
    <mergeCell ref="M112:W113"/>
    <mergeCell ref="M115:W115"/>
    <mergeCell ref="M93:W93"/>
    <mergeCell ref="B95:B96"/>
    <mergeCell ref="C95:C96"/>
    <mergeCell ref="D95:D96"/>
    <mergeCell ref="E95:E96"/>
    <mergeCell ref="I95:I96"/>
    <mergeCell ref="J95:AA95"/>
    <mergeCell ref="F95:F96"/>
    <mergeCell ref="G95:G96"/>
    <mergeCell ref="H95:H96"/>
    <mergeCell ref="B93:C93"/>
    <mergeCell ref="D93:J93"/>
    <mergeCell ref="B94:C94"/>
    <mergeCell ref="D94:J94"/>
    <mergeCell ref="B115:C115"/>
    <mergeCell ref="D115:J115"/>
    <mergeCell ref="AB117:AD117"/>
    <mergeCell ref="AE117:AG117"/>
    <mergeCell ref="B131:D131"/>
    <mergeCell ref="M134:W135"/>
    <mergeCell ref="B117:B118"/>
    <mergeCell ref="C117:C118"/>
    <mergeCell ref="D117:D118"/>
    <mergeCell ref="E117:E118"/>
    <mergeCell ref="F117:F118"/>
    <mergeCell ref="G117:G118"/>
    <mergeCell ref="H117:H118"/>
    <mergeCell ref="M137:W137"/>
    <mergeCell ref="B139:B140"/>
    <mergeCell ref="C139:C140"/>
    <mergeCell ref="D139:D140"/>
    <mergeCell ref="E139:E140"/>
    <mergeCell ref="I139:I140"/>
    <mergeCell ref="J139:AA139"/>
    <mergeCell ref="F139:F140"/>
    <mergeCell ref="G139:G140"/>
    <mergeCell ref="H139:H140"/>
    <mergeCell ref="B137:C137"/>
    <mergeCell ref="D137:J137"/>
    <mergeCell ref="B138:C138"/>
    <mergeCell ref="D138:J138"/>
    <mergeCell ref="AB161:AD161"/>
    <mergeCell ref="AE161:AG161"/>
    <mergeCell ref="B175:D175"/>
    <mergeCell ref="M178:W179"/>
    <mergeCell ref="B161:B162"/>
    <mergeCell ref="C161:C162"/>
    <mergeCell ref="D161:D162"/>
    <mergeCell ref="E161:E162"/>
    <mergeCell ref="AB139:AD139"/>
    <mergeCell ref="AE139:AG139"/>
    <mergeCell ref="B153:D153"/>
    <mergeCell ref="M156:W157"/>
    <mergeCell ref="M159:W159"/>
    <mergeCell ref="AB183:AD183"/>
    <mergeCell ref="AE183:AG183"/>
    <mergeCell ref="B197:D197"/>
    <mergeCell ref="M200:W201"/>
    <mergeCell ref="M203:W203"/>
    <mergeCell ref="M181:W181"/>
    <mergeCell ref="B183:B184"/>
    <mergeCell ref="C183:C184"/>
    <mergeCell ref="D183:D184"/>
    <mergeCell ref="E183:E184"/>
    <mergeCell ref="I183:I184"/>
    <mergeCell ref="J183:AA183"/>
    <mergeCell ref="AB205:AD205"/>
    <mergeCell ref="AE205:AG205"/>
    <mergeCell ref="B219:D219"/>
    <mergeCell ref="M222:W223"/>
    <mergeCell ref="B205:B206"/>
    <mergeCell ref="C205:C206"/>
    <mergeCell ref="D205:D206"/>
    <mergeCell ref="E205:E206"/>
    <mergeCell ref="B204:C204"/>
    <mergeCell ref="D204:J204"/>
    <mergeCell ref="AB227:AD227"/>
    <mergeCell ref="AE227:AG227"/>
    <mergeCell ref="B241:D241"/>
    <mergeCell ref="M225:W225"/>
    <mergeCell ref="B227:B228"/>
    <mergeCell ref="C227:C228"/>
    <mergeCell ref="D227:D228"/>
    <mergeCell ref="E227:E228"/>
    <mergeCell ref="I227:I228"/>
    <mergeCell ref="J227:AA227"/>
    <mergeCell ref="B225:C225"/>
    <mergeCell ref="D225:J225"/>
    <mergeCell ref="B226:C226"/>
    <mergeCell ref="D226:J226"/>
    <mergeCell ref="F227:F228"/>
    <mergeCell ref="G227:G228"/>
    <mergeCell ref="H227:H228"/>
    <mergeCell ref="B159:C159"/>
    <mergeCell ref="D159:J159"/>
    <mergeCell ref="B160:C160"/>
    <mergeCell ref="D160:J160"/>
    <mergeCell ref="B181:C181"/>
    <mergeCell ref="D181:J181"/>
    <mergeCell ref="B182:C182"/>
    <mergeCell ref="D182:J182"/>
    <mergeCell ref="B203:C203"/>
    <mergeCell ref="D203:J203"/>
    <mergeCell ref="I205:I206"/>
    <mergeCell ref="J205:AA205"/>
    <mergeCell ref="I161:I162"/>
    <mergeCell ref="J161:AA161"/>
    <mergeCell ref="F161:F162"/>
    <mergeCell ref="B1:C4"/>
    <mergeCell ref="D1:F4"/>
    <mergeCell ref="G161:G162"/>
    <mergeCell ref="H161:H162"/>
    <mergeCell ref="F183:F184"/>
    <mergeCell ref="G183:G184"/>
    <mergeCell ref="H183:H184"/>
    <mergeCell ref="F205:F206"/>
    <mergeCell ref="G205:G206"/>
    <mergeCell ref="H205:H206"/>
    <mergeCell ref="D27:J27"/>
    <mergeCell ref="D28:J28"/>
    <mergeCell ref="B27:C27"/>
    <mergeCell ref="B28:C28"/>
    <mergeCell ref="B49:C49"/>
    <mergeCell ref="D49:J49"/>
    <mergeCell ref="I117:I118"/>
    <mergeCell ref="J117:AA117"/>
    <mergeCell ref="B116:C116"/>
    <mergeCell ref="D116:J116"/>
    <mergeCell ref="I73:I74"/>
    <mergeCell ref="J73:AA73"/>
    <mergeCell ref="B72:C72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topLeftCell="A4" zoomScale="70" zoomScaleNormal="70" zoomScaleSheetLayoutView="40" workbookViewId="0">
      <selection activeCell="M5" sqref="M5:W5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3.37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55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Nov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Nov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Nov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Nov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Nov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Nov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Nov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Nov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Nov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Nov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0"/>
  <sheetViews>
    <sheetView showGridLines="0" showZeros="0" topLeftCell="B10" zoomScale="70" zoomScaleNormal="70" zoomScaleSheetLayoutView="40" workbookViewId="0">
      <selection activeCell="I3" sqref="I3"/>
    </sheetView>
  </sheetViews>
  <sheetFormatPr defaultColWidth="0" defaultRowHeight="14.25" customHeight="1" zeroHeight="1"/>
  <cols>
    <col min="1" max="1" width="4.875" customWidth="1"/>
    <col min="2" max="2" width="9" customWidth="1"/>
    <col min="3" max="3" width="32.375" customWidth="1"/>
    <col min="4" max="4" width="15.875" customWidth="1"/>
    <col min="5" max="8" width="15.125" customWidth="1"/>
    <col min="9" max="9" width="14.125" customWidth="1"/>
    <col min="10" max="10" width="14.5" customWidth="1"/>
    <col min="11" max="11" width="16.625" customWidth="1"/>
    <col min="12" max="12" width="13.375" customWidth="1"/>
    <col min="13" max="13" width="12.375" customWidth="1"/>
    <col min="14" max="14" width="11.625" hidden="1" customWidth="1"/>
    <col min="15" max="15" width="12.125" customWidth="1"/>
    <col min="16" max="16" width="10.875" hidden="1" customWidth="1"/>
    <col min="17" max="17" width="13.25" customWidth="1"/>
    <col min="18" max="18" width="14.375" hidden="1" customWidth="1"/>
    <col min="19" max="19" width="12.125" customWidth="1"/>
    <col min="20" max="20" width="13.75" hidden="1" customWidth="1"/>
    <col min="21" max="21" width="12.25" customWidth="1"/>
    <col min="22" max="22" width="12.375" hidden="1" customWidth="1"/>
    <col min="23" max="23" width="11.75" customWidth="1"/>
    <col min="24" max="24" width="14.875" hidden="1" customWidth="1"/>
    <col min="25" max="25" width="8.625" hidden="1" customWidth="1"/>
    <col min="26" max="26" width="8.125" hidden="1" customWidth="1"/>
    <col min="27" max="27" width="6.625" hidden="1" customWidth="1"/>
    <col min="28" max="29" width="12.375" customWidth="1"/>
    <col min="30" max="30" width="12.375" hidden="1" customWidth="1"/>
    <col min="31" max="31" width="13.375" customWidth="1"/>
    <col min="32" max="32" width="18" customWidth="1"/>
    <col min="33" max="33" width="19.625" customWidth="1"/>
    <col min="34" max="34" width="9" customWidth="1"/>
    <col min="35" max="35" width="0" hidden="1" customWidth="1"/>
    <col min="36" max="16384" width="9" hidden="1"/>
  </cols>
  <sheetData>
    <row r="1" spans="2:34">
      <c r="B1" s="102" t="s">
        <v>41</v>
      </c>
      <c r="C1" s="102"/>
      <c r="D1" s="103"/>
      <c r="E1" s="103"/>
      <c r="F1" s="103"/>
    </row>
    <row r="2" spans="2:34">
      <c r="B2" s="102"/>
      <c r="C2" s="102"/>
      <c r="D2" s="103"/>
      <c r="E2" s="103"/>
      <c r="F2" s="103"/>
    </row>
    <row r="3" spans="2:34" ht="27" customHeight="1" thickBot="1">
      <c r="B3" s="102"/>
      <c r="C3" s="102"/>
      <c r="D3" s="103"/>
      <c r="E3" s="103"/>
      <c r="F3" s="103"/>
      <c r="M3" s="127" t="s">
        <v>29</v>
      </c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4" ht="16.5" customHeight="1" thickTop="1">
      <c r="B4" s="102"/>
      <c r="C4" s="102"/>
      <c r="D4" s="103"/>
      <c r="E4" s="103"/>
      <c r="F4" s="103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2:34" ht="34.5" customHeight="1" thickBot="1">
      <c r="B5" s="106" t="s">
        <v>40</v>
      </c>
      <c r="C5" s="106"/>
      <c r="D5" s="106"/>
      <c r="E5" s="106"/>
      <c r="F5" s="99"/>
      <c r="G5" s="99"/>
      <c r="H5" s="99"/>
      <c r="I5" s="8"/>
      <c r="J5" s="8"/>
      <c r="K5" s="8"/>
      <c r="M5" s="127" t="s">
        <v>56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7"/>
      <c r="Y5" s="3"/>
      <c r="Z5" s="3"/>
      <c r="AA5" s="3"/>
      <c r="AB5" s="3"/>
      <c r="AC5" s="3"/>
      <c r="AD5" s="3"/>
      <c r="AE5" s="3"/>
      <c r="AF5" s="3"/>
      <c r="AG5" s="3"/>
      <c r="AH5" s="1"/>
    </row>
    <row r="6" spans="2:34" ht="27" customHeight="1" thickTop="1" thickBot="1">
      <c r="B6" s="106"/>
      <c r="C6" s="106"/>
      <c r="D6" s="106"/>
      <c r="E6" s="106"/>
      <c r="F6" s="99"/>
      <c r="G6" s="99"/>
      <c r="H6" s="99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</row>
    <row r="7" spans="2:34" ht="24.75" customHeight="1" thickTop="1" thickBot="1">
      <c r="B7" s="116" t="s">
        <v>0</v>
      </c>
      <c r="C7" s="118" t="s">
        <v>1</v>
      </c>
      <c r="D7" s="120" t="s">
        <v>27</v>
      </c>
      <c r="E7" s="100" t="s">
        <v>2</v>
      </c>
      <c r="F7" s="100" t="s">
        <v>35</v>
      </c>
      <c r="G7" s="100" t="s">
        <v>36</v>
      </c>
      <c r="H7" s="100" t="s">
        <v>37</v>
      </c>
      <c r="I7" s="122" t="s">
        <v>10</v>
      </c>
      <c r="J7" s="108" t="s">
        <v>11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24</v>
      </c>
      <c r="AC7" s="109"/>
      <c r="AD7" s="110"/>
      <c r="AE7" s="108" t="s">
        <v>3</v>
      </c>
      <c r="AF7" s="109"/>
      <c r="AG7" s="111"/>
      <c r="AH7" s="1"/>
    </row>
    <row r="8" spans="2:34" ht="24" customHeight="1" thickBot="1">
      <c r="B8" s="117"/>
      <c r="C8" s="119"/>
      <c r="D8" s="121"/>
      <c r="E8" s="101"/>
      <c r="F8" s="101"/>
      <c r="G8" s="101"/>
      <c r="H8" s="101"/>
      <c r="I8" s="123"/>
      <c r="J8" s="4" t="s">
        <v>20</v>
      </c>
      <c r="K8" s="4" t="s">
        <v>42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5" t="s">
        <v>9</v>
      </c>
      <c r="AE8" s="12" t="s">
        <v>8</v>
      </c>
      <c r="AF8" s="9" t="s">
        <v>28</v>
      </c>
      <c r="AG8" s="13" t="s">
        <v>9</v>
      </c>
      <c r="AH8" s="1"/>
    </row>
    <row r="9" spans="2:34" ht="24" thickTop="1">
      <c r="B9" s="49">
        <v>1</v>
      </c>
      <c r="C9" s="44" t="s">
        <v>30</v>
      </c>
      <c r="D9" s="53">
        <v>29.17</v>
      </c>
      <c r="E9" s="94"/>
      <c r="F9" s="94">
        <v>40.5</v>
      </c>
      <c r="G9" s="94">
        <v>28.35</v>
      </c>
      <c r="H9" s="94">
        <v>28.51</v>
      </c>
      <c r="I9" s="59">
        <f>E9*D9</f>
        <v>0</v>
      </c>
      <c r="J9" s="26">
        <f>SUM(J31,J53,J75,J97,J119,J141,J163,J185,J207,J229)</f>
        <v>0</v>
      </c>
      <c r="K9" s="89"/>
      <c r="L9" s="70">
        <f>SUM(L31,L53,L75,L97,L119,L141)</f>
        <v>0</v>
      </c>
      <c r="M9" s="26">
        <f>SUM(M31,M53,M75,M97,M119,M141,M163,M185,M207,M229)</f>
        <v>0</v>
      </c>
      <c r="N9" s="71">
        <f>M9*H9</f>
        <v>0</v>
      </c>
      <c r="O9" s="32">
        <f>SUM(O31,O53,O75,O97,O119,O141,O163,O185,O207,O229)</f>
        <v>0</v>
      </c>
      <c r="P9" s="68">
        <f>O9*D9</f>
        <v>0</v>
      </c>
      <c r="Q9" s="26">
        <f>SUM(Q31,Q53,Q75,Q97,Q119,Q141,Q163,Q185,Q207,Q229)</f>
        <v>0</v>
      </c>
      <c r="R9" s="68">
        <f>Q9*D9</f>
        <v>0</v>
      </c>
      <c r="S9" s="26">
        <f>SUM(S31,S53,S75,S97,S119,S141,S163,S185,S207,S229)</f>
        <v>0</v>
      </c>
      <c r="T9" s="68">
        <f>S9*D9</f>
        <v>0</v>
      </c>
      <c r="U9" s="26">
        <f>SUM(U31,U53,U75,U97,U119,U141,U163,U185,U207,U229)</f>
        <v>0</v>
      </c>
      <c r="V9" s="68">
        <f>U9*D9</f>
        <v>0</v>
      </c>
      <c r="W9" s="26">
        <f>SUM(W31,W53,W75,W97,W119,W141,W163,W185,W207,W229)</f>
        <v>0</v>
      </c>
      <c r="X9" s="68">
        <f>W9*G9</f>
        <v>0</v>
      </c>
      <c r="Y9" s="16">
        <f>SUM(W9+U9+S9+Q9+O9+M9+J9)</f>
        <v>0</v>
      </c>
      <c r="Z9" s="68">
        <f>SUM(X9,V9,T9,R9,P9,N9,L9)</f>
        <v>0</v>
      </c>
      <c r="AA9" s="21" t="e">
        <f>Z9/I9</f>
        <v>#DIV/0!</v>
      </c>
      <c r="AB9" s="26"/>
      <c r="AC9" s="63"/>
      <c r="AD9" s="17"/>
      <c r="AE9" s="22">
        <f>Y9+AB9</f>
        <v>0</v>
      </c>
      <c r="AF9" s="70">
        <f>AC9+Z9</f>
        <v>0</v>
      </c>
      <c r="AG9" s="74" t="e">
        <f>AF9/I9</f>
        <v>#DIV/0!</v>
      </c>
      <c r="AH9" s="1"/>
    </row>
    <row r="10" spans="2:34" ht="23.25">
      <c r="B10" s="50">
        <v>2</v>
      </c>
      <c r="C10" s="45" t="s">
        <v>31</v>
      </c>
      <c r="D10" s="54">
        <v>54.72</v>
      </c>
      <c r="E10" s="95"/>
      <c r="F10" s="95">
        <v>76</v>
      </c>
      <c r="G10" s="95">
        <v>53.2</v>
      </c>
      <c r="H10" s="95">
        <v>53.5</v>
      </c>
      <c r="I10" s="60">
        <f t="shared" ref="I10:I20" si="0">E10*D10</f>
        <v>0</v>
      </c>
      <c r="J10" s="26">
        <f t="shared" ref="J10:J20" si="1">SUM(J32,J54,J76,J98,J120,J142,J164,J186,J208,J230)</f>
        <v>0</v>
      </c>
      <c r="K10" s="90"/>
      <c r="L10" s="71">
        <f t="shared" ref="L10:L20" si="2">SUM(L32,L54,L76,L98,L120,L142)</f>
        <v>0</v>
      </c>
      <c r="M10" s="26">
        <f t="shared" ref="M10:M20" si="3">SUM(M32,M54,M76,M98,M120,M142,M164,M186,M208,M230)</f>
        <v>0</v>
      </c>
      <c r="N10" s="72">
        <f t="shared" ref="N10:N20" si="4">M10*H10</f>
        <v>0</v>
      </c>
      <c r="O10" s="32">
        <f t="shared" ref="O10:O20" si="5">SUM(O32,O54,O76,O98,O120,O142,O164,O186,O208,O230)</f>
        <v>0</v>
      </c>
      <c r="P10" s="64">
        <f t="shared" ref="P10:P20" si="6">O10*D10</f>
        <v>0</v>
      </c>
      <c r="Q10" s="26">
        <f>SUM(Q32,Q54,Q76,Q98,Q120,Q142,Q164,Q186,Q208,Q230)</f>
        <v>0</v>
      </c>
      <c r="R10" s="64">
        <f t="shared" ref="R10:R20" si="7">Q10*D10</f>
        <v>0</v>
      </c>
      <c r="S10" s="26">
        <f t="shared" ref="S10:S20" si="8">SUM(S32,S54,S76,S98,S120,S142,S164,S186,S208,S230)</f>
        <v>0</v>
      </c>
      <c r="T10" s="64">
        <f t="shared" ref="T10:T20" si="9">S10*D10</f>
        <v>0</v>
      </c>
      <c r="U10" s="26">
        <f t="shared" ref="U10:U20" si="10">SUM(U32,U54,U76,U98,U120,U142,U164,U186,U208,U230)</f>
        <v>0</v>
      </c>
      <c r="V10" s="64">
        <f t="shared" ref="V10:V20" si="11">U10*D10</f>
        <v>0</v>
      </c>
      <c r="W10" s="26">
        <f t="shared" ref="W10:W20" si="12">SUM(W32,W54,W76,W98,W120,W142,W164,W186,W208,W230)</f>
        <v>0</v>
      </c>
      <c r="X10" s="68">
        <f t="shared" ref="X10:X20" si="13">W10*G10</f>
        <v>0</v>
      </c>
      <c r="Y10" s="23">
        <f t="shared" ref="Y10:Y20" si="14">SUM(W10+U10+S10+Q10+O10+M10+J10)</f>
        <v>0</v>
      </c>
      <c r="Z10" s="64">
        <f t="shared" ref="Z10:Z20" si="15">SUM(X10,V10,T10,R10,P10,N10,L10)</f>
        <v>0</v>
      </c>
      <c r="AA10" s="28" t="e">
        <f t="shared" ref="AA10:AA20" si="16">Z10/I10</f>
        <v>#DIV/0!</v>
      </c>
      <c r="AB10" s="26">
        <f t="shared" ref="AB10:AB20" si="17">SUM(AB32,AB54,AB76,AB98,AB120,AB142,AB164,AB186,AB208,AB230)</f>
        <v>0</v>
      </c>
      <c r="AC10" s="64"/>
      <c r="AD10" s="24"/>
      <c r="AE10" s="26">
        <f t="shared" ref="AE10:AE20" si="18">Y10+AB10</f>
        <v>0</v>
      </c>
      <c r="AF10" s="71">
        <f t="shared" ref="AF10:AF20" si="19">AC10+Z10</f>
        <v>0</v>
      </c>
      <c r="AG10" s="76" t="e">
        <f t="shared" ref="AG10:AG20" si="20">AF10/I10</f>
        <v>#DIV/0!</v>
      </c>
      <c r="AH10" s="1"/>
    </row>
    <row r="11" spans="2:34" ht="23.25">
      <c r="B11" s="51">
        <v>3</v>
      </c>
      <c r="C11" s="45" t="s">
        <v>32</v>
      </c>
      <c r="D11" s="54">
        <v>14.5</v>
      </c>
      <c r="E11" s="95"/>
      <c r="F11" s="95">
        <v>20</v>
      </c>
      <c r="G11" s="95">
        <v>14</v>
      </c>
      <c r="H11" s="95">
        <v>14.5</v>
      </c>
      <c r="I11" s="60">
        <f t="shared" si="0"/>
        <v>0</v>
      </c>
      <c r="J11" s="26">
        <f t="shared" si="1"/>
        <v>0</v>
      </c>
      <c r="K11" s="90"/>
      <c r="L11" s="71">
        <f t="shared" si="2"/>
        <v>0</v>
      </c>
      <c r="M11" s="26">
        <f t="shared" si="3"/>
        <v>0</v>
      </c>
      <c r="N11" s="72">
        <f t="shared" si="4"/>
        <v>0</v>
      </c>
      <c r="O11" s="32">
        <f t="shared" si="5"/>
        <v>0</v>
      </c>
      <c r="P11" s="64">
        <f t="shared" si="6"/>
        <v>0</v>
      </c>
      <c r="Q11" s="26">
        <f t="shared" ref="Q11:Q20" si="21">SUM(Q33,Q55,Q77,Q99,Q121,Q143,Q165,Q187,Q209,Q231)</f>
        <v>0</v>
      </c>
      <c r="R11" s="64">
        <f t="shared" si="7"/>
        <v>0</v>
      </c>
      <c r="S11" s="26">
        <f t="shared" si="8"/>
        <v>0</v>
      </c>
      <c r="T11" s="64">
        <f t="shared" si="9"/>
        <v>0</v>
      </c>
      <c r="U11" s="26">
        <f t="shared" si="10"/>
        <v>0</v>
      </c>
      <c r="V11" s="64">
        <f t="shared" si="11"/>
        <v>0</v>
      </c>
      <c r="W11" s="26">
        <f t="shared" si="12"/>
        <v>0</v>
      </c>
      <c r="X11" s="68">
        <f t="shared" si="13"/>
        <v>0</v>
      </c>
      <c r="Y11" s="23">
        <f t="shared" si="14"/>
        <v>0</v>
      </c>
      <c r="Z11" s="64">
        <f t="shared" si="15"/>
        <v>0</v>
      </c>
      <c r="AA11" s="28" t="e">
        <f t="shared" si="16"/>
        <v>#DIV/0!</v>
      </c>
      <c r="AB11" s="26">
        <f t="shared" si="17"/>
        <v>0</v>
      </c>
      <c r="AC11" s="64"/>
      <c r="AD11" s="24"/>
      <c r="AE11" s="26">
        <f t="shared" si="18"/>
        <v>0</v>
      </c>
      <c r="AF11" s="71">
        <f t="shared" si="19"/>
        <v>0</v>
      </c>
      <c r="AG11" s="78" t="e">
        <f t="shared" si="20"/>
        <v>#DIV/0!</v>
      </c>
      <c r="AH11" s="1"/>
    </row>
    <row r="12" spans="2:34" ht="23.25">
      <c r="B12" s="50">
        <v>4</v>
      </c>
      <c r="C12" s="46" t="s">
        <v>33</v>
      </c>
      <c r="D12" s="55">
        <v>14.5</v>
      </c>
      <c r="E12" s="96"/>
      <c r="F12" s="96">
        <v>20</v>
      </c>
      <c r="G12" s="96">
        <v>14</v>
      </c>
      <c r="H12" s="96">
        <v>14.5</v>
      </c>
      <c r="I12" s="61">
        <f t="shared" si="0"/>
        <v>0</v>
      </c>
      <c r="J12" s="26">
        <f t="shared" si="1"/>
        <v>0</v>
      </c>
      <c r="K12" s="90"/>
      <c r="L12" s="71">
        <f t="shared" si="2"/>
        <v>0</v>
      </c>
      <c r="M12" s="26">
        <f t="shared" si="3"/>
        <v>0</v>
      </c>
      <c r="N12" s="71">
        <f t="shared" si="4"/>
        <v>0</v>
      </c>
      <c r="O12" s="32">
        <f t="shared" si="5"/>
        <v>0</v>
      </c>
      <c r="P12" s="65">
        <f t="shared" si="6"/>
        <v>0</v>
      </c>
      <c r="Q12" s="26">
        <f t="shared" si="21"/>
        <v>0</v>
      </c>
      <c r="R12" s="65">
        <f t="shared" si="7"/>
        <v>0</v>
      </c>
      <c r="S12" s="26">
        <f t="shared" si="8"/>
        <v>0</v>
      </c>
      <c r="T12" s="65">
        <f t="shared" si="9"/>
        <v>0</v>
      </c>
      <c r="U12" s="26">
        <f t="shared" si="10"/>
        <v>0</v>
      </c>
      <c r="V12" s="65">
        <f t="shared" si="11"/>
        <v>0</v>
      </c>
      <c r="W12" s="26">
        <f t="shared" si="12"/>
        <v>0</v>
      </c>
      <c r="X12" s="68">
        <f t="shared" si="13"/>
        <v>0</v>
      </c>
      <c r="Y12" s="29">
        <f t="shared" si="14"/>
        <v>0</v>
      </c>
      <c r="Z12" s="65">
        <f t="shared" si="15"/>
        <v>0</v>
      </c>
      <c r="AA12" s="34" t="e">
        <f t="shared" si="16"/>
        <v>#DIV/0!</v>
      </c>
      <c r="AB12" s="26">
        <f t="shared" si="17"/>
        <v>0</v>
      </c>
      <c r="AC12" s="65"/>
      <c r="AD12" s="30"/>
      <c r="AE12" s="32">
        <f t="shared" si="18"/>
        <v>0</v>
      </c>
      <c r="AF12" s="72">
        <f t="shared" si="19"/>
        <v>0</v>
      </c>
      <c r="AG12" s="76" t="e">
        <f t="shared" si="20"/>
        <v>#DIV/0!</v>
      </c>
      <c r="AH12" s="1"/>
    </row>
    <row r="13" spans="2:34" ht="23.25">
      <c r="B13" s="51">
        <v>5</v>
      </c>
      <c r="C13" s="45"/>
      <c r="D13" s="55"/>
      <c r="E13" s="96"/>
      <c r="F13" s="96"/>
      <c r="G13" s="96"/>
      <c r="H13" s="96"/>
      <c r="I13" s="61">
        <f t="shared" si="0"/>
        <v>0</v>
      </c>
      <c r="J13" s="26">
        <f t="shared" si="1"/>
        <v>0</v>
      </c>
      <c r="K13" s="91"/>
      <c r="L13" s="72">
        <f t="shared" si="2"/>
        <v>0</v>
      </c>
      <c r="M13" s="26">
        <f t="shared" si="3"/>
        <v>0</v>
      </c>
      <c r="N13" s="71">
        <f t="shared" si="4"/>
        <v>0</v>
      </c>
      <c r="O13" s="32">
        <f t="shared" si="5"/>
        <v>0</v>
      </c>
      <c r="P13" s="65">
        <f t="shared" si="6"/>
        <v>0</v>
      </c>
      <c r="Q13" s="26">
        <f t="shared" si="21"/>
        <v>0</v>
      </c>
      <c r="R13" s="65">
        <f t="shared" si="7"/>
        <v>0</v>
      </c>
      <c r="S13" s="26">
        <f t="shared" si="8"/>
        <v>0</v>
      </c>
      <c r="T13" s="65">
        <f t="shared" si="9"/>
        <v>0</v>
      </c>
      <c r="U13" s="26">
        <f t="shared" si="10"/>
        <v>0</v>
      </c>
      <c r="V13" s="65">
        <f t="shared" si="11"/>
        <v>0</v>
      </c>
      <c r="W13" s="26">
        <f t="shared" si="12"/>
        <v>0</v>
      </c>
      <c r="X13" s="68">
        <f t="shared" si="13"/>
        <v>0</v>
      </c>
      <c r="Y13" s="29">
        <f t="shared" si="14"/>
        <v>0</v>
      </c>
      <c r="Z13" s="65">
        <f t="shared" si="15"/>
        <v>0</v>
      </c>
      <c r="AA13" s="34" t="e">
        <f t="shared" si="16"/>
        <v>#DIV/0!</v>
      </c>
      <c r="AB13" s="26">
        <f t="shared" si="17"/>
        <v>0</v>
      </c>
      <c r="AC13" s="65"/>
      <c r="AD13" s="30"/>
      <c r="AE13" s="32">
        <f t="shared" si="18"/>
        <v>0</v>
      </c>
      <c r="AF13" s="72">
        <f t="shared" si="19"/>
        <v>0</v>
      </c>
      <c r="AG13" s="76" t="e">
        <f t="shared" si="20"/>
        <v>#DIV/0!</v>
      </c>
      <c r="AH13" s="1"/>
    </row>
    <row r="14" spans="2:34" ht="23.25">
      <c r="B14" s="50">
        <v>6</v>
      </c>
      <c r="C14" s="45"/>
      <c r="D14" s="54"/>
      <c r="E14" s="95"/>
      <c r="F14" s="95"/>
      <c r="G14" s="95"/>
      <c r="H14" s="95"/>
      <c r="I14" s="60">
        <f t="shared" si="0"/>
        <v>0</v>
      </c>
      <c r="J14" s="26">
        <f t="shared" si="1"/>
        <v>0</v>
      </c>
      <c r="K14" s="91"/>
      <c r="L14" s="72">
        <f t="shared" si="2"/>
        <v>0</v>
      </c>
      <c r="M14" s="26">
        <f t="shared" si="3"/>
        <v>0</v>
      </c>
      <c r="N14" s="72">
        <f t="shared" si="4"/>
        <v>0</v>
      </c>
      <c r="O14" s="32">
        <f t="shared" si="5"/>
        <v>0</v>
      </c>
      <c r="P14" s="64">
        <f t="shared" si="6"/>
        <v>0</v>
      </c>
      <c r="Q14" s="26">
        <f t="shared" si="21"/>
        <v>0</v>
      </c>
      <c r="R14" s="64">
        <f t="shared" si="7"/>
        <v>0</v>
      </c>
      <c r="S14" s="26">
        <f t="shared" si="8"/>
        <v>0</v>
      </c>
      <c r="T14" s="64">
        <f t="shared" si="9"/>
        <v>0</v>
      </c>
      <c r="U14" s="26">
        <f t="shared" si="10"/>
        <v>0</v>
      </c>
      <c r="V14" s="64">
        <f t="shared" si="11"/>
        <v>0</v>
      </c>
      <c r="W14" s="26">
        <f t="shared" si="12"/>
        <v>0</v>
      </c>
      <c r="X14" s="68">
        <f t="shared" si="13"/>
        <v>0</v>
      </c>
      <c r="Y14" s="23">
        <f t="shared" si="14"/>
        <v>0</v>
      </c>
      <c r="Z14" s="64">
        <f t="shared" si="15"/>
        <v>0</v>
      </c>
      <c r="AA14" s="28" t="e">
        <f t="shared" si="16"/>
        <v>#DIV/0!</v>
      </c>
      <c r="AB14" s="26">
        <f t="shared" si="17"/>
        <v>0</v>
      </c>
      <c r="AC14" s="64"/>
      <c r="AD14" s="24"/>
      <c r="AE14" s="26">
        <f t="shared" si="18"/>
        <v>0</v>
      </c>
      <c r="AF14" s="71">
        <f t="shared" si="19"/>
        <v>0</v>
      </c>
      <c r="AG14" s="76" t="e">
        <f t="shared" si="20"/>
        <v>#DIV/0!</v>
      </c>
      <c r="AH14" s="1"/>
    </row>
    <row r="15" spans="2:34" ht="23.25">
      <c r="B15" s="51">
        <v>7</v>
      </c>
      <c r="C15" s="47"/>
      <c r="D15" s="56"/>
      <c r="E15" s="97"/>
      <c r="F15" s="97"/>
      <c r="G15" s="97"/>
      <c r="H15" s="97"/>
      <c r="I15" s="59">
        <f t="shared" si="0"/>
        <v>0</v>
      </c>
      <c r="J15" s="26">
        <f t="shared" si="1"/>
        <v>0</v>
      </c>
      <c r="K15" s="90"/>
      <c r="L15" s="71">
        <f t="shared" si="2"/>
        <v>0</v>
      </c>
      <c r="M15" s="26">
        <f t="shared" si="3"/>
        <v>0</v>
      </c>
      <c r="N15" s="71">
        <f t="shared" si="4"/>
        <v>0</v>
      </c>
      <c r="O15" s="32">
        <f t="shared" si="5"/>
        <v>0</v>
      </c>
      <c r="P15" s="66">
        <f t="shared" si="6"/>
        <v>0</v>
      </c>
      <c r="Q15" s="26">
        <f t="shared" si="21"/>
        <v>0</v>
      </c>
      <c r="R15" s="66">
        <f t="shared" si="7"/>
        <v>0</v>
      </c>
      <c r="S15" s="26">
        <f t="shared" si="8"/>
        <v>0</v>
      </c>
      <c r="T15" s="66">
        <f t="shared" si="9"/>
        <v>0</v>
      </c>
      <c r="U15" s="26">
        <f t="shared" si="10"/>
        <v>0</v>
      </c>
      <c r="V15" s="66">
        <f t="shared" si="11"/>
        <v>0</v>
      </c>
      <c r="W15" s="26">
        <f t="shared" si="12"/>
        <v>0</v>
      </c>
      <c r="X15" s="68">
        <f t="shared" si="13"/>
        <v>0</v>
      </c>
      <c r="Y15" s="35">
        <f t="shared" si="14"/>
        <v>0</v>
      </c>
      <c r="Z15" s="66">
        <f t="shared" si="15"/>
        <v>0</v>
      </c>
      <c r="AA15" s="21" t="e">
        <f t="shared" si="16"/>
        <v>#DIV/0!</v>
      </c>
      <c r="AB15" s="26">
        <f t="shared" si="17"/>
        <v>0</v>
      </c>
      <c r="AC15" s="66"/>
      <c r="AD15" s="17"/>
      <c r="AE15" s="37">
        <f t="shared" si="18"/>
        <v>0</v>
      </c>
      <c r="AF15" s="73">
        <f t="shared" si="19"/>
        <v>0</v>
      </c>
      <c r="AG15" s="75" t="e">
        <f t="shared" si="20"/>
        <v>#DIV/0!</v>
      </c>
      <c r="AH15" s="1"/>
    </row>
    <row r="16" spans="2:34" ht="23.25">
      <c r="B16" s="50">
        <v>8</v>
      </c>
      <c r="C16" s="45"/>
      <c r="D16" s="54"/>
      <c r="E16" s="95"/>
      <c r="F16" s="95"/>
      <c r="G16" s="95"/>
      <c r="H16" s="95"/>
      <c r="I16" s="60">
        <f t="shared" si="0"/>
        <v>0</v>
      </c>
      <c r="J16" s="26">
        <f t="shared" si="1"/>
        <v>0</v>
      </c>
      <c r="K16" s="90"/>
      <c r="L16" s="71">
        <f t="shared" si="2"/>
        <v>0</v>
      </c>
      <c r="M16" s="26">
        <f t="shared" si="3"/>
        <v>0</v>
      </c>
      <c r="N16" s="71">
        <f t="shared" si="4"/>
        <v>0</v>
      </c>
      <c r="O16" s="32">
        <f t="shared" si="5"/>
        <v>0</v>
      </c>
      <c r="P16" s="64">
        <f t="shared" si="6"/>
        <v>0</v>
      </c>
      <c r="Q16" s="26">
        <f t="shared" si="21"/>
        <v>0</v>
      </c>
      <c r="R16" s="64">
        <f t="shared" si="7"/>
        <v>0</v>
      </c>
      <c r="S16" s="26">
        <f t="shared" si="8"/>
        <v>0</v>
      </c>
      <c r="T16" s="64">
        <f t="shared" si="9"/>
        <v>0</v>
      </c>
      <c r="U16" s="26">
        <f t="shared" si="10"/>
        <v>0</v>
      </c>
      <c r="V16" s="64">
        <f t="shared" si="11"/>
        <v>0</v>
      </c>
      <c r="W16" s="26">
        <f t="shared" si="12"/>
        <v>0</v>
      </c>
      <c r="X16" s="68">
        <f t="shared" si="13"/>
        <v>0</v>
      </c>
      <c r="Y16" s="23">
        <f t="shared" si="14"/>
        <v>0</v>
      </c>
      <c r="Z16" s="64">
        <f t="shared" si="15"/>
        <v>0</v>
      </c>
      <c r="AA16" s="28" t="e">
        <f t="shared" si="16"/>
        <v>#DIV/0!</v>
      </c>
      <c r="AB16" s="26">
        <f t="shared" si="17"/>
        <v>0</v>
      </c>
      <c r="AC16" s="64"/>
      <c r="AD16" s="24"/>
      <c r="AE16" s="26">
        <f t="shared" si="18"/>
        <v>0</v>
      </c>
      <c r="AF16" s="71">
        <f t="shared" si="19"/>
        <v>0</v>
      </c>
      <c r="AG16" s="76" t="e">
        <f t="shared" si="20"/>
        <v>#DIV/0!</v>
      </c>
      <c r="AH16" s="1"/>
    </row>
    <row r="17" spans="2:34" ht="23.25">
      <c r="B17" s="51">
        <v>9</v>
      </c>
      <c r="C17" s="47"/>
      <c r="D17" s="54"/>
      <c r="E17" s="95"/>
      <c r="F17" s="95"/>
      <c r="G17" s="95"/>
      <c r="H17" s="95"/>
      <c r="I17" s="60">
        <f t="shared" si="0"/>
        <v>0</v>
      </c>
      <c r="J17" s="26">
        <f t="shared" si="1"/>
        <v>0</v>
      </c>
      <c r="K17" s="91"/>
      <c r="L17" s="72">
        <f t="shared" si="2"/>
        <v>0</v>
      </c>
      <c r="M17" s="26">
        <f t="shared" si="3"/>
        <v>0</v>
      </c>
      <c r="N17" s="72">
        <f t="shared" si="4"/>
        <v>0</v>
      </c>
      <c r="O17" s="32">
        <f t="shared" si="5"/>
        <v>0</v>
      </c>
      <c r="P17" s="64">
        <f t="shared" si="6"/>
        <v>0</v>
      </c>
      <c r="Q17" s="26">
        <f t="shared" si="21"/>
        <v>0</v>
      </c>
      <c r="R17" s="64">
        <f t="shared" si="7"/>
        <v>0</v>
      </c>
      <c r="S17" s="26">
        <f t="shared" si="8"/>
        <v>0</v>
      </c>
      <c r="T17" s="64">
        <f t="shared" si="9"/>
        <v>0</v>
      </c>
      <c r="U17" s="26">
        <f t="shared" si="10"/>
        <v>0</v>
      </c>
      <c r="V17" s="64">
        <f t="shared" si="11"/>
        <v>0</v>
      </c>
      <c r="W17" s="26">
        <f t="shared" si="12"/>
        <v>0</v>
      </c>
      <c r="X17" s="68">
        <f t="shared" si="13"/>
        <v>0</v>
      </c>
      <c r="Y17" s="23">
        <f t="shared" si="14"/>
        <v>0</v>
      </c>
      <c r="Z17" s="64">
        <f t="shared" si="15"/>
        <v>0</v>
      </c>
      <c r="AA17" s="28" t="e">
        <f t="shared" si="16"/>
        <v>#DIV/0!</v>
      </c>
      <c r="AB17" s="26">
        <f t="shared" si="17"/>
        <v>0</v>
      </c>
      <c r="AC17" s="64"/>
      <c r="AD17" s="24"/>
      <c r="AE17" s="26">
        <f t="shared" si="18"/>
        <v>0</v>
      </c>
      <c r="AF17" s="71">
        <f t="shared" si="19"/>
        <v>0</v>
      </c>
      <c r="AG17" s="75" t="e">
        <f t="shared" si="20"/>
        <v>#DIV/0!</v>
      </c>
      <c r="AH17" s="1"/>
    </row>
    <row r="18" spans="2:34" ht="23.25">
      <c r="B18" s="50">
        <v>10</v>
      </c>
      <c r="C18" s="46"/>
      <c r="D18" s="56"/>
      <c r="E18" s="97"/>
      <c r="F18" s="97"/>
      <c r="G18" s="97"/>
      <c r="H18" s="97"/>
      <c r="I18" s="59">
        <f t="shared" si="0"/>
        <v>0</v>
      </c>
      <c r="J18" s="26">
        <f t="shared" si="1"/>
        <v>0</v>
      </c>
      <c r="K18" s="90"/>
      <c r="L18" s="71">
        <f t="shared" si="2"/>
        <v>0</v>
      </c>
      <c r="M18" s="26">
        <f t="shared" si="3"/>
        <v>0</v>
      </c>
      <c r="N18" s="72">
        <f t="shared" si="4"/>
        <v>0</v>
      </c>
      <c r="O18" s="32">
        <f t="shared" si="5"/>
        <v>0</v>
      </c>
      <c r="P18" s="66">
        <f t="shared" si="6"/>
        <v>0</v>
      </c>
      <c r="Q18" s="26">
        <f t="shared" si="21"/>
        <v>0</v>
      </c>
      <c r="R18" s="66">
        <f t="shared" si="7"/>
        <v>0</v>
      </c>
      <c r="S18" s="26">
        <f t="shared" si="8"/>
        <v>0</v>
      </c>
      <c r="T18" s="66">
        <f t="shared" si="9"/>
        <v>0</v>
      </c>
      <c r="U18" s="26">
        <f t="shared" si="10"/>
        <v>0</v>
      </c>
      <c r="V18" s="66">
        <f t="shared" si="11"/>
        <v>0</v>
      </c>
      <c r="W18" s="26">
        <f t="shared" si="12"/>
        <v>0</v>
      </c>
      <c r="X18" s="68">
        <f t="shared" si="13"/>
        <v>0</v>
      </c>
      <c r="Y18" s="35">
        <f t="shared" si="14"/>
        <v>0</v>
      </c>
      <c r="Z18" s="66">
        <f t="shared" si="15"/>
        <v>0</v>
      </c>
      <c r="AA18" s="21" t="e">
        <f t="shared" si="16"/>
        <v>#DIV/0!</v>
      </c>
      <c r="AB18" s="26">
        <f t="shared" si="17"/>
        <v>0</v>
      </c>
      <c r="AC18" s="66"/>
      <c r="AD18" s="17"/>
      <c r="AE18" s="37">
        <f t="shared" si="18"/>
        <v>0</v>
      </c>
      <c r="AF18" s="73">
        <f t="shared" si="19"/>
        <v>0</v>
      </c>
      <c r="AG18" s="78" t="e">
        <f t="shared" si="20"/>
        <v>#DIV/0!</v>
      </c>
      <c r="AH18" s="1"/>
    </row>
    <row r="19" spans="2:34" ht="23.25">
      <c r="B19" s="51">
        <v>11</v>
      </c>
      <c r="C19" s="45"/>
      <c r="D19" s="54"/>
      <c r="E19" s="95"/>
      <c r="F19" s="95"/>
      <c r="G19" s="95"/>
      <c r="H19" s="95"/>
      <c r="I19" s="60">
        <f t="shared" si="0"/>
        <v>0</v>
      </c>
      <c r="J19" s="26">
        <f t="shared" si="1"/>
        <v>0</v>
      </c>
      <c r="K19" s="90"/>
      <c r="L19" s="71">
        <f t="shared" si="2"/>
        <v>0</v>
      </c>
      <c r="M19" s="26">
        <f t="shared" si="3"/>
        <v>0</v>
      </c>
      <c r="N19" s="71">
        <f t="shared" si="4"/>
        <v>0</v>
      </c>
      <c r="O19" s="32">
        <f t="shared" si="5"/>
        <v>0</v>
      </c>
      <c r="P19" s="64">
        <f t="shared" si="6"/>
        <v>0</v>
      </c>
      <c r="Q19" s="26">
        <f t="shared" si="21"/>
        <v>0</v>
      </c>
      <c r="R19" s="64">
        <f t="shared" si="7"/>
        <v>0</v>
      </c>
      <c r="S19" s="26">
        <f t="shared" si="8"/>
        <v>0</v>
      </c>
      <c r="T19" s="64">
        <f t="shared" si="9"/>
        <v>0</v>
      </c>
      <c r="U19" s="26">
        <f t="shared" si="10"/>
        <v>0</v>
      </c>
      <c r="V19" s="64">
        <f t="shared" si="11"/>
        <v>0</v>
      </c>
      <c r="W19" s="26">
        <f t="shared" si="12"/>
        <v>0</v>
      </c>
      <c r="X19" s="68">
        <f t="shared" si="13"/>
        <v>0</v>
      </c>
      <c r="Y19" s="23">
        <f t="shared" si="14"/>
        <v>0</v>
      </c>
      <c r="Z19" s="64">
        <f t="shared" si="15"/>
        <v>0</v>
      </c>
      <c r="AA19" s="28" t="e">
        <f t="shared" si="16"/>
        <v>#DIV/0!</v>
      </c>
      <c r="AB19" s="26">
        <f t="shared" si="17"/>
        <v>0</v>
      </c>
      <c r="AC19" s="64"/>
      <c r="AD19" s="24"/>
      <c r="AE19" s="26">
        <f t="shared" si="18"/>
        <v>0</v>
      </c>
      <c r="AF19" s="71">
        <f t="shared" si="19"/>
        <v>0</v>
      </c>
      <c r="AG19" s="78" t="e">
        <f t="shared" si="20"/>
        <v>#DIV/0!</v>
      </c>
      <c r="AH19" s="1"/>
    </row>
    <row r="20" spans="2:34" ht="24" thickBot="1">
      <c r="B20" s="52">
        <v>12</v>
      </c>
      <c r="C20" s="48"/>
      <c r="D20" s="57"/>
      <c r="E20" s="98"/>
      <c r="F20" s="98"/>
      <c r="G20" s="98"/>
      <c r="H20" s="98"/>
      <c r="I20" s="62">
        <f t="shared" si="0"/>
        <v>0</v>
      </c>
      <c r="J20" s="26">
        <f t="shared" si="1"/>
        <v>0</v>
      </c>
      <c r="K20" s="91"/>
      <c r="L20" s="72">
        <f t="shared" si="2"/>
        <v>0</v>
      </c>
      <c r="M20" s="26">
        <f t="shared" si="3"/>
        <v>0</v>
      </c>
      <c r="N20" s="71">
        <f t="shared" si="4"/>
        <v>0</v>
      </c>
      <c r="O20" s="32">
        <f t="shared" si="5"/>
        <v>0</v>
      </c>
      <c r="P20" s="69">
        <f t="shared" si="6"/>
        <v>0</v>
      </c>
      <c r="Q20" s="26">
        <f t="shared" si="21"/>
        <v>0</v>
      </c>
      <c r="R20" s="69">
        <f t="shared" si="7"/>
        <v>0</v>
      </c>
      <c r="S20" s="26">
        <f t="shared" si="8"/>
        <v>0</v>
      </c>
      <c r="T20" s="69">
        <f t="shared" si="9"/>
        <v>0</v>
      </c>
      <c r="U20" s="26">
        <f t="shared" si="10"/>
        <v>0</v>
      </c>
      <c r="V20" s="69">
        <f t="shared" si="11"/>
        <v>0</v>
      </c>
      <c r="W20" s="26">
        <f t="shared" si="12"/>
        <v>0</v>
      </c>
      <c r="X20" s="68">
        <f t="shared" si="13"/>
        <v>0</v>
      </c>
      <c r="Y20" s="39">
        <f t="shared" si="14"/>
        <v>0</v>
      </c>
      <c r="Z20" s="69">
        <f t="shared" si="15"/>
        <v>0</v>
      </c>
      <c r="AA20" s="11" t="e">
        <f t="shared" si="16"/>
        <v>#DIV/0!</v>
      </c>
      <c r="AB20" s="58">
        <f t="shared" si="17"/>
        <v>0</v>
      </c>
      <c r="AC20" s="67"/>
      <c r="AD20" s="43"/>
      <c r="AE20" s="42">
        <f t="shared" si="18"/>
        <v>0</v>
      </c>
      <c r="AF20" s="79">
        <f t="shared" si="19"/>
        <v>0</v>
      </c>
      <c r="AG20" s="77" t="e">
        <f t="shared" si="20"/>
        <v>#DIV/0!</v>
      </c>
      <c r="AH20" s="1"/>
    </row>
    <row r="21" spans="2:34" ht="37.5" thickTop="1" thickBot="1">
      <c r="B21" s="112" t="s">
        <v>3</v>
      </c>
      <c r="C21" s="113"/>
      <c r="D21" s="114"/>
      <c r="E21" s="6">
        <f>SUM(I9:I20)</f>
        <v>0</v>
      </c>
      <c r="F21" s="6"/>
      <c r="G21" s="6"/>
      <c r="H21" s="6"/>
      <c r="I21" s="6"/>
      <c r="J21" s="6">
        <f>SUM(L9:L20)</f>
        <v>0</v>
      </c>
      <c r="K21" s="6"/>
      <c r="L21" s="6"/>
      <c r="M21" s="6">
        <f>SUM(N9:N20)</f>
        <v>0</v>
      </c>
      <c r="N21" s="6"/>
      <c r="O21" s="6">
        <f>SUM(P9:P20)</f>
        <v>0</v>
      </c>
      <c r="P21" s="6"/>
      <c r="Q21" s="6">
        <f>SUM(R9:R20)</f>
        <v>0</v>
      </c>
      <c r="R21" s="6"/>
      <c r="S21" s="6">
        <f>SUM(T9:T20)</f>
        <v>0</v>
      </c>
      <c r="T21" s="6"/>
      <c r="U21" s="6">
        <f>SUM(V9:V20)</f>
        <v>0</v>
      </c>
      <c r="V21" s="6"/>
      <c r="W21" s="6">
        <f>SUM(X9:X20)</f>
        <v>0</v>
      </c>
      <c r="X21" s="6"/>
      <c r="Y21" s="6">
        <f>SUM(Z9:Z20)</f>
        <v>0</v>
      </c>
      <c r="Z21" s="6"/>
      <c r="AA21" s="6"/>
      <c r="AB21" s="10"/>
      <c r="AC21" s="6">
        <f>SUM(AC9:AC20)</f>
        <v>0</v>
      </c>
      <c r="AD21" s="6"/>
      <c r="AE21" s="10">
        <f>SUM(AF9:AF20)</f>
        <v>0</v>
      </c>
      <c r="AF21" s="10"/>
      <c r="AG21" s="14" t="e">
        <f>AE21/E21</f>
        <v>#DIV/0!</v>
      </c>
      <c r="AH21" s="1"/>
    </row>
    <row r="22" spans="2:34" s="82" customFormat="1" ht="36.75" thickTop="1">
      <c r="B22" s="83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5"/>
      <c r="AH22" s="86"/>
    </row>
    <row r="23" spans="2:34"/>
    <row r="24" spans="2:34" ht="15" customHeight="1">
      <c r="M24" s="125" t="str">
        <f>M3</f>
        <v>TREND PHARM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34" ht="15" customHeight="1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4" ht="12.75" customHeight="1" thickTop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4" ht="34.5" customHeight="1" thickBot="1">
      <c r="B27" s="104" t="s">
        <v>38</v>
      </c>
      <c r="C27" s="104"/>
      <c r="D27" s="105"/>
      <c r="E27" s="105"/>
      <c r="F27" s="105"/>
      <c r="G27" s="105"/>
      <c r="H27" s="105"/>
      <c r="I27" s="105"/>
      <c r="J27" s="105"/>
      <c r="K27" s="8"/>
      <c r="M27" s="126" t="str">
        <f>M5</f>
        <v>Des 2015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7"/>
      <c r="Y27" s="3"/>
      <c r="Z27" s="3"/>
      <c r="AA27" s="3"/>
      <c r="AB27" s="3"/>
      <c r="AC27" s="3"/>
      <c r="AD27" s="3"/>
      <c r="AE27" s="3"/>
      <c r="AF27" s="3"/>
      <c r="AG27" s="3"/>
    </row>
    <row r="28" spans="2:34" ht="35.25" customHeight="1" thickTop="1" thickBot="1">
      <c r="B28" s="106" t="s">
        <v>39</v>
      </c>
      <c r="C28" s="106"/>
      <c r="D28" s="107"/>
      <c r="E28" s="107"/>
      <c r="F28" s="107"/>
      <c r="G28" s="107"/>
      <c r="H28" s="107"/>
      <c r="I28" s="107"/>
      <c r="J28" s="107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4" ht="24.75" customHeight="1" thickTop="1" thickBot="1">
      <c r="B29" s="116" t="s">
        <v>0</v>
      </c>
      <c r="C29" s="118" t="s">
        <v>1</v>
      </c>
      <c r="D29" s="120" t="s">
        <v>27</v>
      </c>
      <c r="E29" s="100" t="s">
        <v>2</v>
      </c>
      <c r="F29" s="100" t="str">
        <f>F7</f>
        <v>PRICE</v>
      </c>
      <c r="G29" s="100" t="str">
        <f t="shared" ref="G29:H29" si="22">G7</f>
        <v>R.X</v>
      </c>
      <c r="H29" s="100" t="str">
        <f t="shared" si="22"/>
        <v>EGY .X</v>
      </c>
      <c r="I29" s="122" t="s">
        <v>10</v>
      </c>
      <c r="J29" s="108" t="s">
        <v>11</v>
      </c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10"/>
      <c r="AB29" s="108" t="s">
        <v>24</v>
      </c>
      <c r="AC29" s="109"/>
      <c r="AD29" s="110"/>
      <c r="AE29" s="108" t="s">
        <v>3</v>
      </c>
      <c r="AF29" s="109"/>
      <c r="AG29" s="111"/>
    </row>
    <row r="30" spans="2:34" ht="24" customHeight="1" thickBot="1">
      <c r="B30" s="117"/>
      <c r="C30" s="119"/>
      <c r="D30" s="121"/>
      <c r="E30" s="101"/>
      <c r="F30" s="101"/>
      <c r="G30" s="101"/>
      <c r="H30" s="101"/>
      <c r="I30" s="123"/>
      <c r="J30" s="4" t="s">
        <v>20</v>
      </c>
      <c r="K30" s="4" t="s">
        <v>42</v>
      </c>
      <c r="L30" s="5" t="s">
        <v>21</v>
      </c>
      <c r="M30" s="4" t="s">
        <v>4</v>
      </c>
      <c r="N30" s="5" t="s">
        <v>12</v>
      </c>
      <c r="O30" s="4" t="s">
        <v>5</v>
      </c>
      <c r="P30" s="5" t="s">
        <v>13</v>
      </c>
      <c r="Q30" s="4" t="s">
        <v>6</v>
      </c>
      <c r="R30" s="5" t="s">
        <v>14</v>
      </c>
      <c r="S30" s="4" t="s">
        <v>15</v>
      </c>
      <c r="T30" s="5" t="s">
        <v>16</v>
      </c>
      <c r="U30" s="4" t="s">
        <v>7</v>
      </c>
      <c r="V30" s="5" t="s">
        <v>17</v>
      </c>
      <c r="W30" s="4" t="s">
        <v>22</v>
      </c>
      <c r="X30" s="5" t="s">
        <v>23</v>
      </c>
      <c r="Y30" s="4" t="s">
        <v>18</v>
      </c>
      <c r="Z30" s="5" t="s">
        <v>19</v>
      </c>
      <c r="AA30" s="5" t="s">
        <v>9</v>
      </c>
      <c r="AB30" s="9" t="s">
        <v>25</v>
      </c>
      <c r="AC30" s="5" t="s">
        <v>26</v>
      </c>
      <c r="AD30" s="5" t="s">
        <v>9</v>
      </c>
      <c r="AE30" s="12" t="s">
        <v>8</v>
      </c>
      <c r="AF30" s="9" t="s">
        <v>28</v>
      </c>
      <c r="AG30" s="13" t="s">
        <v>9</v>
      </c>
    </row>
    <row r="31" spans="2:34" ht="24" thickTop="1">
      <c r="B31" s="49">
        <v>1</v>
      </c>
      <c r="C31" s="46" t="str">
        <f>C9</f>
        <v>PREGATREND 50</v>
      </c>
      <c r="D31" s="55">
        <f>D9</f>
        <v>29.17</v>
      </c>
      <c r="E31" s="94"/>
      <c r="F31" s="94">
        <f>F9</f>
        <v>40.5</v>
      </c>
      <c r="G31" s="94">
        <f t="shared" ref="G31:H34" si="23">G9</f>
        <v>28.35</v>
      </c>
      <c r="H31" s="94">
        <f t="shared" si="23"/>
        <v>28.51</v>
      </c>
      <c r="I31" s="59">
        <f>E31*D31</f>
        <v>0</v>
      </c>
      <c r="J31" s="18"/>
      <c r="K31" s="17"/>
      <c r="L31" s="71">
        <f>J31*F31*((100-K31)/100)</f>
        <v>0</v>
      </c>
      <c r="M31" s="19"/>
      <c r="N31" s="68">
        <f>M31*H31</f>
        <v>0</v>
      </c>
      <c r="O31" s="19"/>
      <c r="P31" s="68">
        <f>O31*D31</f>
        <v>0</v>
      </c>
      <c r="Q31" s="19"/>
      <c r="R31" s="68">
        <f>Q31*D31</f>
        <v>0</v>
      </c>
      <c r="S31" s="19"/>
      <c r="T31" s="68">
        <f>S31*D31</f>
        <v>0</v>
      </c>
      <c r="U31" s="20"/>
      <c r="V31" s="68">
        <f>U31*D31</f>
        <v>0</v>
      </c>
      <c r="W31" s="19"/>
      <c r="X31" s="68">
        <f>W31*G31</f>
        <v>0</v>
      </c>
      <c r="Y31" s="16">
        <f>SUM(W31+U31+S31+Q31+O31+M31+J31)</f>
        <v>0</v>
      </c>
      <c r="Z31" s="68">
        <f>SUM(X31,V31,T31,R31,P31,N31,L31)</f>
        <v>0</v>
      </c>
      <c r="AA31" s="21" t="e">
        <f>Z31/I31</f>
        <v>#DIV/0!</v>
      </c>
      <c r="AB31" s="22"/>
      <c r="AC31" s="63"/>
      <c r="AD31" s="17"/>
      <c r="AE31" s="22">
        <f>Y31+AB31</f>
        <v>0</v>
      </c>
      <c r="AF31" s="70">
        <f>AC31+Z31</f>
        <v>0</v>
      </c>
      <c r="AG31" s="74" t="e">
        <f>AF31/I31</f>
        <v>#DIV/0!</v>
      </c>
    </row>
    <row r="32" spans="2:34" ht="23.25">
      <c r="B32" s="50">
        <v>2</v>
      </c>
      <c r="C32" s="46" t="str">
        <f t="shared" ref="C32:D42" si="24">C10</f>
        <v>PREGATREND 100</v>
      </c>
      <c r="D32" s="55">
        <f t="shared" si="24"/>
        <v>54.72</v>
      </c>
      <c r="E32" s="95"/>
      <c r="F32" s="95">
        <f t="shared" ref="F32:F34" si="25">F10</f>
        <v>76</v>
      </c>
      <c r="G32" s="95">
        <f t="shared" si="23"/>
        <v>53.2</v>
      </c>
      <c r="H32" s="95">
        <f t="shared" si="23"/>
        <v>53.5</v>
      </c>
      <c r="I32" s="60">
        <f>E32*D32</f>
        <v>0</v>
      </c>
      <c r="J32" s="25"/>
      <c r="K32" s="24"/>
      <c r="L32" s="71">
        <f t="shared" ref="L32:L42" si="26">J32*F32*((100-K32)/100)</f>
        <v>0</v>
      </c>
      <c r="M32" s="26"/>
      <c r="N32" s="68">
        <f t="shared" ref="N32:N42" si="27">M32*H32</f>
        <v>0</v>
      </c>
      <c r="O32" s="26"/>
      <c r="P32" s="64">
        <f t="shared" ref="P32:P42" si="28">O32*D32</f>
        <v>0</v>
      </c>
      <c r="Q32" s="26"/>
      <c r="R32" s="64">
        <f t="shared" ref="R32:R42" si="29">Q32*D32</f>
        <v>0</v>
      </c>
      <c r="S32" s="26"/>
      <c r="T32" s="64">
        <f t="shared" ref="T32:T42" si="30">S32*D32</f>
        <v>0</v>
      </c>
      <c r="U32" s="27"/>
      <c r="V32" s="64">
        <f t="shared" ref="V32:V42" si="31">U32*D32</f>
        <v>0</v>
      </c>
      <c r="W32" s="26"/>
      <c r="X32" s="68">
        <f t="shared" ref="X32:X42" si="32">W32*G32</f>
        <v>0</v>
      </c>
      <c r="Y32" s="23">
        <f t="shared" ref="Y32:Y42" si="33">SUM(W32+U32+S32+Q32+O32+M32+J32)</f>
        <v>0</v>
      </c>
      <c r="Z32" s="64">
        <f t="shared" ref="Z32:Z42" si="34">SUM(X32,V32,T32,R32,P32,N32,L32)</f>
        <v>0</v>
      </c>
      <c r="AA32" s="28" t="e">
        <f t="shared" ref="AA32:AA42" si="35">Z32/I32</f>
        <v>#DIV/0!</v>
      </c>
      <c r="AB32" s="26"/>
      <c r="AC32" s="64"/>
      <c r="AD32" s="24"/>
      <c r="AE32" s="26">
        <f t="shared" ref="AE32:AE42" si="36">Y32+AB32</f>
        <v>0</v>
      </c>
      <c r="AF32" s="71">
        <f t="shared" ref="AF32:AF42" si="37">AC32+Z32</f>
        <v>0</v>
      </c>
      <c r="AG32" s="76" t="e">
        <f t="shared" ref="AG32:AG42" si="38">AF32/I32</f>
        <v>#DIV/0!</v>
      </c>
    </row>
    <row r="33" spans="2:33" ht="23.25">
      <c r="B33" s="51">
        <v>3</v>
      </c>
      <c r="C33" s="46" t="str">
        <f t="shared" si="24"/>
        <v>TRENDO</v>
      </c>
      <c r="D33" s="55">
        <f t="shared" si="24"/>
        <v>14.5</v>
      </c>
      <c r="E33" s="95"/>
      <c r="F33" s="95">
        <f t="shared" si="25"/>
        <v>20</v>
      </c>
      <c r="G33" s="95">
        <f t="shared" si="23"/>
        <v>14</v>
      </c>
      <c r="H33" s="95">
        <f t="shared" si="23"/>
        <v>14.5</v>
      </c>
      <c r="I33" s="60">
        <f t="shared" ref="I33:I42" si="39">E33*D33</f>
        <v>0</v>
      </c>
      <c r="J33" s="25"/>
      <c r="K33" s="30"/>
      <c r="L33" s="71">
        <f t="shared" si="26"/>
        <v>0</v>
      </c>
      <c r="M33" s="26"/>
      <c r="N33" s="68">
        <f t="shared" si="27"/>
        <v>0</v>
      </c>
      <c r="O33" s="26">
        <v>0</v>
      </c>
      <c r="P33" s="64">
        <f t="shared" si="28"/>
        <v>0</v>
      </c>
      <c r="Q33" s="26"/>
      <c r="R33" s="64">
        <f t="shared" si="29"/>
        <v>0</v>
      </c>
      <c r="S33" s="26"/>
      <c r="T33" s="64">
        <f t="shared" si="30"/>
        <v>0</v>
      </c>
      <c r="U33" s="27"/>
      <c r="V33" s="64">
        <f t="shared" si="31"/>
        <v>0</v>
      </c>
      <c r="W33" s="26"/>
      <c r="X33" s="68">
        <f t="shared" si="32"/>
        <v>0</v>
      </c>
      <c r="Y33" s="23">
        <f t="shared" si="33"/>
        <v>0</v>
      </c>
      <c r="Z33" s="64">
        <f t="shared" si="34"/>
        <v>0</v>
      </c>
      <c r="AA33" s="28" t="e">
        <f t="shared" si="35"/>
        <v>#DIV/0!</v>
      </c>
      <c r="AB33" s="26"/>
      <c r="AC33" s="64"/>
      <c r="AD33" s="24"/>
      <c r="AE33" s="26">
        <f t="shared" si="36"/>
        <v>0</v>
      </c>
      <c r="AF33" s="71">
        <f t="shared" si="37"/>
        <v>0</v>
      </c>
      <c r="AG33" s="78" t="e">
        <f t="shared" si="38"/>
        <v>#DIV/0!</v>
      </c>
    </row>
    <row r="34" spans="2:33" ht="23.25">
      <c r="B34" s="50">
        <v>4</v>
      </c>
      <c r="C34" s="46" t="str">
        <f t="shared" si="24"/>
        <v>PROSTALITY</v>
      </c>
      <c r="D34" s="55">
        <f t="shared" si="24"/>
        <v>14.5</v>
      </c>
      <c r="E34" s="96"/>
      <c r="F34" s="96">
        <f t="shared" si="25"/>
        <v>20</v>
      </c>
      <c r="G34" s="96">
        <f t="shared" si="23"/>
        <v>14</v>
      </c>
      <c r="H34" s="96">
        <f t="shared" si="23"/>
        <v>14.5</v>
      </c>
      <c r="I34" s="61">
        <f t="shared" si="39"/>
        <v>0</v>
      </c>
      <c r="J34" s="31"/>
      <c r="K34" s="30"/>
      <c r="L34" s="71">
        <f t="shared" si="26"/>
        <v>0</v>
      </c>
      <c r="M34" s="32"/>
      <c r="N34" s="68">
        <f t="shared" si="27"/>
        <v>0</v>
      </c>
      <c r="O34" s="32">
        <v>0</v>
      </c>
      <c r="P34" s="65">
        <f t="shared" si="28"/>
        <v>0</v>
      </c>
      <c r="Q34" s="32"/>
      <c r="R34" s="65">
        <f t="shared" si="29"/>
        <v>0</v>
      </c>
      <c r="S34" s="32"/>
      <c r="T34" s="65">
        <f t="shared" si="30"/>
        <v>0</v>
      </c>
      <c r="U34" s="33"/>
      <c r="V34" s="65">
        <f t="shared" si="31"/>
        <v>0</v>
      </c>
      <c r="W34" s="32"/>
      <c r="X34" s="68">
        <f t="shared" si="32"/>
        <v>0</v>
      </c>
      <c r="Y34" s="29">
        <f t="shared" si="33"/>
        <v>0</v>
      </c>
      <c r="Z34" s="65">
        <f t="shared" si="34"/>
        <v>0</v>
      </c>
      <c r="AA34" s="34" t="e">
        <f t="shared" si="35"/>
        <v>#DIV/0!</v>
      </c>
      <c r="AB34" s="32"/>
      <c r="AC34" s="65"/>
      <c r="AD34" s="30"/>
      <c r="AE34" s="32">
        <f t="shared" si="36"/>
        <v>0</v>
      </c>
      <c r="AF34" s="72">
        <f t="shared" si="37"/>
        <v>0</v>
      </c>
      <c r="AG34" s="76" t="e">
        <f t="shared" si="38"/>
        <v>#DIV/0!</v>
      </c>
    </row>
    <row r="35" spans="2:33" ht="23.25">
      <c r="B35" s="51">
        <v>5</v>
      </c>
      <c r="C35" s="46">
        <f t="shared" si="24"/>
        <v>0</v>
      </c>
      <c r="D35" s="46">
        <f t="shared" si="24"/>
        <v>0</v>
      </c>
      <c r="E35" s="29"/>
      <c r="F35" s="29"/>
      <c r="G35" s="29"/>
      <c r="H35" s="29"/>
      <c r="I35" s="61">
        <f t="shared" si="39"/>
        <v>0</v>
      </c>
      <c r="J35" s="31"/>
      <c r="K35" s="71"/>
      <c r="L35" s="71">
        <f t="shared" si="26"/>
        <v>0</v>
      </c>
      <c r="M35" s="32"/>
      <c r="N35" s="68">
        <f t="shared" si="27"/>
        <v>0</v>
      </c>
      <c r="O35" s="32"/>
      <c r="P35" s="65">
        <f t="shared" si="28"/>
        <v>0</v>
      </c>
      <c r="Q35" s="32"/>
      <c r="R35" s="65">
        <f t="shared" si="29"/>
        <v>0</v>
      </c>
      <c r="S35" s="32"/>
      <c r="T35" s="65">
        <f t="shared" si="30"/>
        <v>0</v>
      </c>
      <c r="U35" s="33"/>
      <c r="V35" s="65">
        <f t="shared" si="31"/>
        <v>0</v>
      </c>
      <c r="W35" s="32"/>
      <c r="X35" s="68">
        <f t="shared" si="32"/>
        <v>0</v>
      </c>
      <c r="Y35" s="29">
        <f t="shared" si="33"/>
        <v>0</v>
      </c>
      <c r="Z35" s="65">
        <f t="shared" si="34"/>
        <v>0</v>
      </c>
      <c r="AA35" s="34" t="e">
        <f t="shared" si="35"/>
        <v>#DIV/0!</v>
      </c>
      <c r="AB35" s="32"/>
      <c r="AC35" s="65"/>
      <c r="AD35" s="30"/>
      <c r="AE35" s="32">
        <f t="shared" si="36"/>
        <v>0</v>
      </c>
      <c r="AF35" s="72">
        <f t="shared" si="37"/>
        <v>0</v>
      </c>
      <c r="AG35" s="76" t="e">
        <f t="shared" si="38"/>
        <v>#DIV/0!</v>
      </c>
    </row>
    <row r="36" spans="2:33" ht="23.25">
      <c r="B36" s="50">
        <v>6</v>
      </c>
      <c r="C36" s="46">
        <f t="shared" si="24"/>
        <v>0</v>
      </c>
      <c r="D36" s="46">
        <f t="shared" si="24"/>
        <v>0</v>
      </c>
      <c r="E36" s="23"/>
      <c r="F36" s="23"/>
      <c r="G36" s="23"/>
      <c r="H36" s="23"/>
      <c r="I36" s="60">
        <f t="shared" si="39"/>
        <v>0</v>
      </c>
      <c r="J36" s="25"/>
      <c r="K36" s="71"/>
      <c r="L36" s="71">
        <f t="shared" si="26"/>
        <v>0</v>
      </c>
      <c r="M36" s="26"/>
      <c r="N36" s="68">
        <f t="shared" si="27"/>
        <v>0</v>
      </c>
      <c r="O36" s="26"/>
      <c r="P36" s="64">
        <f t="shared" si="28"/>
        <v>0</v>
      </c>
      <c r="Q36" s="26"/>
      <c r="R36" s="64">
        <f t="shared" si="29"/>
        <v>0</v>
      </c>
      <c r="S36" s="26"/>
      <c r="T36" s="64">
        <f t="shared" si="30"/>
        <v>0</v>
      </c>
      <c r="U36" s="27"/>
      <c r="V36" s="64">
        <f t="shared" si="31"/>
        <v>0</v>
      </c>
      <c r="W36" s="26"/>
      <c r="X36" s="68">
        <f t="shared" si="32"/>
        <v>0</v>
      </c>
      <c r="Y36" s="23">
        <f t="shared" si="33"/>
        <v>0</v>
      </c>
      <c r="Z36" s="64">
        <f t="shared" si="34"/>
        <v>0</v>
      </c>
      <c r="AA36" s="28" t="e">
        <f t="shared" si="35"/>
        <v>#DIV/0!</v>
      </c>
      <c r="AB36" s="26"/>
      <c r="AC36" s="64"/>
      <c r="AD36" s="24"/>
      <c r="AE36" s="26">
        <f t="shared" si="36"/>
        <v>0</v>
      </c>
      <c r="AF36" s="71">
        <f t="shared" si="37"/>
        <v>0</v>
      </c>
      <c r="AG36" s="76" t="e">
        <f t="shared" si="38"/>
        <v>#DIV/0!</v>
      </c>
    </row>
    <row r="37" spans="2:33" ht="23.25">
      <c r="B37" s="51">
        <v>7</v>
      </c>
      <c r="C37" s="46">
        <f t="shared" si="24"/>
        <v>0</v>
      </c>
      <c r="D37" s="46">
        <f t="shared" si="24"/>
        <v>0</v>
      </c>
      <c r="E37" s="35"/>
      <c r="F37" s="35"/>
      <c r="G37" s="35"/>
      <c r="H37" s="35"/>
      <c r="I37" s="59">
        <f t="shared" si="39"/>
        <v>0</v>
      </c>
      <c r="J37" s="36"/>
      <c r="K37" s="71"/>
      <c r="L37" s="71">
        <f t="shared" si="26"/>
        <v>0</v>
      </c>
      <c r="M37" s="37"/>
      <c r="N37" s="68">
        <f t="shared" si="27"/>
        <v>0</v>
      </c>
      <c r="O37" s="37"/>
      <c r="P37" s="66">
        <f t="shared" si="28"/>
        <v>0</v>
      </c>
      <c r="Q37" s="37"/>
      <c r="R37" s="66">
        <f t="shared" si="29"/>
        <v>0</v>
      </c>
      <c r="S37" s="37"/>
      <c r="T37" s="66">
        <f t="shared" si="30"/>
        <v>0</v>
      </c>
      <c r="U37" s="38"/>
      <c r="V37" s="66">
        <f t="shared" si="31"/>
        <v>0</v>
      </c>
      <c r="W37" s="37"/>
      <c r="X37" s="68">
        <f t="shared" si="32"/>
        <v>0</v>
      </c>
      <c r="Y37" s="35">
        <f t="shared" si="33"/>
        <v>0</v>
      </c>
      <c r="Z37" s="66">
        <f t="shared" si="34"/>
        <v>0</v>
      </c>
      <c r="AA37" s="21" t="e">
        <f t="shared" si="35"/>
        <v>#DIV/0!</v>
      </c>
      <c r="AB37" s="37"/>
      <c r="AC37" s="66"/>
      <c r="AD37" s="17"/>
      <c r="AE37" s="37">
        <f t="shared" si="36"/>
        <v>0</v>
      </c>
      <c r="AF37" s="73">
        <f t="shared" si="37"/>
        <v>0</v>
      </c>
      <c r="AG37" s="75" t="e">
        <f t="shared" si="38"/>
        <v>#DIV/0!</v>
      </c>
    </row>
    <row r="38" spans="2:33" ht="23.25">
      <c r="B38" s="50">
        <v>8</v>
      </c>
      <c r="C38" s="46">
        <f t="shared" si="24"/>
        <v>0</v>
      </c>
      <c r="D38" s="46">
        <f t="shared" si="24"/>
        <v>0</v>
      </c>
      <c r="E38" s="23"/>
      <c r="F38" s="23"/>
      <c r="G38" s="23"/>
      <c r="H38" s="23"/>
      <c r="I38" s="60">
        <f t="shared" si="39"/>
        <v>0</v>
      </c>
      <c r="J38" s="25"/>
      <c r="K38" s="71"/>
      <c r="L38" s="71">
        <f t="shared" si="26"/>
        <v>0</v>
      </c>
      <c r="M38" s="26"/>
      <c r="N38" s="68">
        <f t="shared" si="27"/>
        <v>0</v>
      </c>
      <c r="O38" s="26"/>
      <c r="P38" s="64">
        <f t="shared" si="28"/>
        <v>0</v>
      </c>
      <c r="Q38" s="26"/>
      <c r="R38" s="64">
        <f t="shared" si="29"/>
        <v>0</v>
      </c>
      <c r="S38" s="26"/>
      <c r="T38" s="64">
        <f t="shared" si="30"/>
        <v>0</v>
      </c>
      <c r="U38" s="27"/>
      <c r="V38" s="64">
        <f t="shared" si="31"/>
        <v>0</v>
      </c>
      <c r="W38" s="26"/>
      <c r="X38" s="68">
        <f t="shared" si="32"/>
        <v>0</v>
      </c>
      <c r="Y38" s="23">
        <f t="shared" si="33"/>
        <v>0</v>
      </c>
      <c r="Z38" s="64">
        <f t="shared" si="34"/>
        <v>0</v>
      </c>
      <c r="AA38" s="28" t="e">
        <f t="shared" si="35"/>
        <v>#DIV/0!</v>
      </c>
      <c r="AB38" s="26"/>
      <c r="AC38" s="64"/>
      <c r="AD38" s="24"/>
      <c r="AE38" s="26">
        <f t="shared" si="36"/>
        <v>0</v>
      </c>
      <c r="AF38" s="71">
        <f t="shared" si="37"/>
        <v>0</v>
      </c>
      <c r="AG38" s="76" t="e">
        <f t="shared" si="38"/>
        <v>#DIV/0!</v>
      </c>
    </row>
    <row r="39" spans="2:33" ht="23.25">
      <c r="B39" s="51">
        <v>9</v>
      </c>
      <c r="C39" s="46">
        <f t="shared" si="24"/>
        <v>0</v>
      </c>
      <c r="D39" s="46">
        <f t="shared" si="24"/>
        <v>0</v>
      </c>
      <c r="E39" s="23"/>
      <c r="F39" s="23"/>
      <c r="G39" s="23"/>
      <c r="H39" s="23"/>
      <c r="I39" s="60">
        <f t="shared" si="39"/>
        <v>0</v>
      </c>
      <c r="J39" s="25"/>
      <c r="K39" s="71"/>
      <c r="L39" s="71">
        <f t="shared" si="26"/>
        <v>0</v>
      </c>
      <c r="M39" s="26"/>
      <c r="N39" s="68">
        <f t="shared" si="27"/>
        <v>0</v>
      </c>
      <c r="O39" s="26"/>
      <c r="P39" s="64">
        <f t="shared" si="28"/>
        <v>0</v>
      </c>
      <c r="Q39" s="26"/>
      <c r="R39" s="64">
        <f t="shared" si="29"/>
        <v>0</v>
      </c>
      <c r="S39" s="26"/>
      <c r="T39" s="64">
        <f t="shared" si="30"/>
        <v>0</v>
      </c>
      <c r="U39" s="26"/>
      <c r="V39" s="64">
        <f t="shared" si="31"/>
        <v>0</v>
      </c>
      <c r="W39" s="26"/>
      <c r="X39" s="68">
        <f t="shared" si="32"/>
        <v>0</v>
      </c>
      <c r="Y39" s="23">
        <f t="shared" si="33"/>
        <v>0</v>
      </c>
      <c r="Z39" s="64">
        <f t="shared" si="34"/>
        <v>0</v>
      </c>
      <c r="AA39" s="28" t="e">
        <f t="shared" si="35"/>
        <v>#DIV/0!</v>
      </c>
      <c r="AB39" s="26"/>
      <c r="AC39" s="64"/>
      <c r="AD39" s="24"/>
      <c r="AE39" s="26">
        <f t="shared" si="36"/>
        <v>0</v>
      </c>
      <c r="AF39" s="71">
        <f t="shared" si="37"/>
        <v>0</v>
      </c>
      <c r="AG39" s="75" t="e">
        <f t="shared" si="38"/>
        <v>#DIV/0!</v>
      </c>
    </row>
    <row r="40" spans="2:33" ht="23.25">
      <c r="B40" s="50">
        <v>10</v>
      </c>
      <c r="C40" s="46">
        <f t="shared" si="24"/>
        <v>0</v>
      </c>
      <c r="D40" s="46">
        <f t="shared" si="24"/>
        <v>0</v>
      </c>
      <c r="E40" s="35"/>
      <c r="F40" s="35"/>
      <c r="G40" s="35"/>
      <c r="H40" s="35"/>
      <c r="I40" s="59">
        <f t="shared" si="39"/>
        <v>0</v>
      </c>
      <c r="J40" s="36"/>
      <c r="K40" s="71"/>
      <c r="L40" s="71">
        <f t="shared" si="26"/>
        <v>0</v>
      </c>
      <c r="M40" s="37"/>
      <c r="N40" s="68">
        <f t="shared" si="27"/>
        <v>0</v>
      </c>
      <c r="O40" s="37"/>
      <c r="P40" s="66">
        <f t="shared" si="28"/>
        <v>0</v>
      </c>
      <c r="Q40" s="37"/>
      <c r="R40" s="66">
        <f t="shared" si="29"/>
        <v>0</v>
      </c>
      <c r="S40" s="37"/>
      <c r="T40" s="66">
        <f t="shared" si="30"/>
        <v>0</v>
      </c>
      <c r="U40" s="37"/>
      <c r="V40" s="66">
        <f t="shared" si="31"/>
        <v>0</v>
      </c>
      <c r="W40" s="37"/>
      <c r="X40" s="68">
        <f t="shared" si="32"/>
        <v>0</v>
      </c>
      <c r="Y40" s="35">
        <f t="shared" si="33"/>
        <v>0</v>
      </c>
      <c r="Z40" s="66">
        <f t="shared" si="34"/>
        <v>0</v>
      </c>
      <c r="AA40" s="21" t="e">
        <f t="shared" si="35"/>
        <v>#DIV/0!</v>
      </c>
      <c r="AB40" s="37"/>
      <c r="AC40" s="66"/>
      <c r="AD40" s="17"/>
      <c r="AE40" s="37">
        <f t="shared" si="36"/>
        <v>0</v>
      </c>
      <c r="AF40" s="73">
        <f t="shared" si="37"/>
        <v>0</v>
      </c>
      <c r="AG40" s="78" t="e">
        <f t="shared" si="38"/>
        <v>#DIV/0!</v>
      </c>
    </row>
    <row r="41" spans="2:33" ht="23.25">
      <c r="B41" s="51">
        <v>11</v>
      </c>
      <c r="C41" s="46">
        <f t="shared" si="24"/>
        <v>0</v>
      </c>
      <c r="D41" s="46">
        <f t="shared" si="24"/>
        <v>0</v>
      </c>
      <c r="E41" s="23"/>
      <c r="F41" s="23"/>
      <c r="G41" s="23"/>
      <c r="H41" s="23"/>
      <c r="I41" s="60">
        <f t="shared" si="39"/>
        <v>0</v>
      </c>
      <c r="J41" s="25"/>
      <c r="K41" s="71"/>
      <c r="L41" s="71">
        <f t="shared" si="26"/>
        <v>0</v>
      </c>
      <c r="M41" s="26"/>
      <c r="N41" s="68">
        <f t="shared" si="27"/>
        <v>0</v>
      </c>
      <c r="O41" s="26"/>
      <c r="P41" s="64">
        <f t="shared" si="28"/>
        <v>0</v>
      </c>
      <c r="Q41" s="26"/>
      <c r="R41" s="64">
        <f t="shared" si="29"/>
        <v>0</v>
      </c>
      <c r="S41" s="26"/>
      <c r="T41" s="64">
        <f t="shared" si="30"/>
        <v>0</v>
      </c>
      <c r="U41" s="26"/>
      <c r="V41" s="64">
        <f t="shared" si="31"/>
        <v>0</v>
      </c>
      <c r="W41" s="26"/>
      <c r="X41" s="68">
        <f t="shared" si="32"/>
        <v>0</v>
      </c>
      <c r="Y41" s="23">
        <f t="shared" si="33"/>
        <v>0</v>
      </c>
      <c r="Z41" s="64">
        <f t="shared" si="34"/>
        <v>0</v>
      </c>
      <c r="AA41" s="28" t="e">
        <f t="shared" si="35"/>
        <v>#DIV/0!</v>
      </c>
      <c r="AB41" s="26"/>
      <c r="AC41" s="64"/>
      <c r="AD41" s="24"/>
      <c r="AE41" s="26">
        <f t="shared" si="36"/>
        <v>0</v>
      </c>
      <c r="AF41" s="71">
        <f t="shared" si="37"/>
        <v>0</v>
      </c>
      <c r="AG41" s="78" t="e">
        <f t="shared" si="38"/>
        <v>#DIV/0!</v>
      </c>
    </row>
    <row r="42" spans="2:33" ht="24" thickBot="1">
      <c r="B42" s="52">
        <v>12</v>
      </c>
      <c r="C42" s="46">
        <f t="shared" si="24"/>
        <v>0</v>
      </c>
      <c r="D42" s="46">
        <f t="shared" si="24"/>
        <v>0</v>
      </c>
      <c r="E42" s="39"/>
      <c r="F42" s="39"/>
      <c r="G42" s="39"/>
      <c r="H42" s="39"/>
      <c r="I42" s="62">
        <f t="shared" si="39"/>
        <v>0</v>
      </c>
      <c r="J42" s="40"/>
      <c r="K42" s="17"/>
      <c r="L42" s="71">
        <f t="shared" si="26"/>
        <v>0</v>
      </c>
      <c r="M42" s="41"/>
      <c r="N42" s="68">
        <f t="shared" si="27"/>
        <v>0</v>
      </c>
      <c r="O42" s="41"/>
      <c r="P42" s="69">
        <f t="shared" si="28"/>
        <v>0</v>
      </c>
      <c r="Q42" s="41"/>
      <c r="R42" s="69">
        <f t="shared" si="29"/>
        <v>0</v>
      </c>
      <c r="S42" s="41"/>
      <c r="T42" s="69">
        <f t="shared" si="30"/>
        <v>0</v>
      </c>
      <c r="U42" s="41"/>
      <c r="V42" s="69">
        <f t="shared" si="31"/>
        <v>0</v>
      </c>
      <c r="W42" s="41"/>
      <c r="X42" s="68">
        <f t="shared" si="32"/>
        <v>0</v>
      </c>
      <c r="Y42" s="39">
        <f t="shared" si="33"/>
        <v>0</v>
      </c>
      <c r="Z42" s="69">
        <f t="shared" si="34"/>
        <v>0</v>
      </c>
      <c r="AA42" s="11" t="e">
        <f t="shared" si="35"/>
        <v>#DIV/0!</v>
      </c>
      <c r="AB42" s="42"/>
      <c r="AC42" s="67"/>
      <c r="AD42" s="43"/>
      <c r="AE42" s="42">
        <f t="shared" si="36"/>
        <v>0</v>
      </c>
      <c r="AF42" s="79">
        <f t="shared" si="37"/>
        <v>0</v>
      </c>
      <c r="AG42" s="77" t="e">
        <f t="shared" si="38"/>
        <v>#DIV/0!</v>
      </c>
    </row>
    <row r="43" spans="2:33" ht="37.5" thickTop="1" thickBot="1">
      <c r="B43" s="112" t="s">
        <v>3</v>
      </c>
      <c r="C43" s="113"/>
      <c r="D43" s="114"/>
      <c r="E43" s="6">
        <f>SUM(I31:I42)</f>
        <v>0</v>
      </c>
      <c r="F43" s="6"/>
      <c r="G43" s="6"/>
      <c r="H43" s="6"/>
      <c r="I43" s="6"/>
      <c r="J43" s="6">
        <f>SUM(L31:L42)</f>
        <v>0</v>
      </c>
      <c r="K43" s="6"/>
      <c r="L43" s="6"/>
      <c r="M43" s="6">
        <f>SUM(N31:N42)</f>
        <v>0</v>
      </c>
      <c r="N43" s="6"/>
      <c r="O43" s="6">
        <f>SUM(P31:P42)</f>
        <v>0</v>
      </c>
      <c r="P43" s="6"/>
      <c r="Q43" s="6">
        <f>SUM(R31:R42)</f>
        <v>0</v>
      </c>
      <c r="R43" s="6"/>
      <c r="S43" s="6">
        <f>SUM(T31:T42)</f>
        <v>0</v>
      </c>
      <c r="T43" s="6"/>
      <c r="U43" s="6">
        <f>SUM(V31:V42)</f>
        <v>0</v>
      </c>
      <c r="V43" s="6"/>
      <c r="W43" s="6">
        <f>SUM(X31:X42)</f>
        <v>0</v>
      </c>
      <c r="X43" s="6"/>
      <c r="Y43" s="6">
        <f>SUM(Z31:Z42)</f>
        <v>0</v>
      </c>
      <c r="Z43" s="6"/>
      <c r="AA43" s="6"/>
      <c r="AB43" s="10"/>
      <c r="AC43" s="6">
        <f>SUM(AC31:AC42)</f>
        <v>0</v>
      </c>
      <c r="AD43" s="6"/>
      <c r="AE43" s="10">
        <f>SUM(AF31:AF42)</f>
        <v>0</v>
      </c>
      <c r="AF43" s="10"/>
      <c r="AG43" s="14" t="e">
        <f>AE43/E43</f>
        <v>#DIV/0!</v>
      </c>
    </row>
    <row r="44" spans="2:33" ht="15" thickTop="1"/>
    <row r="45" spans="2:33"/>
    <row r="46" spans="2:33" ht="15" customHeight="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124" t="str">
        <f>M24</f>
        <v>TREND PHARM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2:33" ht="15" customHeight="1" thickBot="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33" ht="15" customHeight="1" thickTop="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 ht="34.5" customHeight="1" thickBot="1">
      <c r="B49" s="104" t="s">
        <v>38</v>
      </c>
      <c r="C49" s="104"/>
      <c r="D49" s="105"/>
      <c r="E49" s="105"/>
      <c r="F49" s="105"/>
      <c r="G49" s="105"/>
      <c r="H49" s="105"/>
      <c r="I49" s="105"/>
      <c r="J49" s="105"/>
      <c r="K49" s="8"/>
      <c r="M49" s="115" t="str">
        <f>M27</f>
        <v>Des 2015</v>
      </c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7"/>
      <c r="Y49" s="3"/>
      <c r="Z49" s="3"/>
      <c r="AA49" s="3"/>
      <c r="AB49" s="3"/>
      <c r="AC49" s="3"/>
      <c r="AD49" s="3"/>
      <c r="AE49" s="3"/>
      <c r="AF49" s="3"/>
      <c r="AG49" s="3"/>
    </row>
    <row r="50" spans="2:33" ht="35.25" customHeight="1" thickTop="1" thickBot="1">
      <c r="B50" s="106" t="s">
        <v>39</v>
      </c>
      <c r="C50" s="106"/>
      <c r="D50" s="107"/>
      <c r="E50" s="107"/>
      <c r="F50" s="107"/>
      <c r="G50" s="107"/>
      <c r="H50" s="107"/>
      <c r="I50" s="107"/>
      <c r="J50" s="107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ht="24.75" customHeight="1" thickTop="1" thickBot="1">
      <c r="B51" s="116" t="s">
        <v>0</v>
      </c>
      <c r="C51" s="118" t="s">
        <v>1</v>
      </c>
      <c r="D51" s="120" t="s">
        <v>27</v>
      </c>
      <c r="E51" s="100" t="s">
        <v>2</v>
      </c>
      <c r="F51" s="100" t="str">
        <f>F29</f>
        <v>PRICE</v>
      </c>
      <c r="G51" s="100" t="str">
        <f t="shared" ref="G51:H51" si="40">G29</f>
        <v>R.X</v>
      </c>
      <c r="H51" s="100" t="str">
        <f t="shared" si="40"/>
        <v>EGY .X</v>
      </c>
      <c r="I51" s="122" t="s">
        <v>10</v>
      </c>
      <c r="J51" s="108" t="s">
        <v>11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10"/>
      <c r="AB51" s="108" t="s">
        <v>24</v>
      </c>
      <c r="AC51" s="109"/>
      <c r="AD51" s="110"/>
      <c r="AE51" s="108" t="s">
        <v>3</v>
      </c>
      <c r="AF51" s="109"/>
      <c r="AG51" s="111"/>
    </row>
    <row r="52" spans="2:33" ht="24" customHeight="1" thickBot="1">
      <c r="B52" s="117"/>
      <c r="C52" s="119"/>
      <c r="D52" s="121"/>
      <c r="E52" s="101"/>
      <c r="F52" s="101"/>
      <c r="G52" s="101"/>
      <c r="H52" s="101"/>
      <c r="I52" s="123"/>
      <c r="J52" s="4" t="s">
        <v>20</v>
      </c>
      <c r="K52" s="4" t="s">
        <v>42</v>
      </c>
      <c r="L52" s="5" t="s">
        <v>21</v>
      </c>
      <c r="M52" s="4" t="s">
        <v>4</v>
      </c>
      <c r="N52" s="5" t="s">
        <v>12</v>
      </c>
      <c r="O52" s="4" t="s">
        <v>5</v>
      </c>
      <c r="P52" s="5" t="s">
        <v>13</v>
      </c>
      <c r="Q52" s="4" t="s">
        <v>6</v>
      </c>
      <c r="R52" s="5" t="s">
        <v>14</v>
      </c>
      <c r="S52" s="4" t="s">
        <v>15</v>
      </c>
      <c r="T52" s="5" t="s">
        <v>16</v>
      </c>
      <c r="U52" s="4" t="s">
        <v>7</v>
      </c>
      <c r="V52" s="5" t="s">
        <v>17</v>
      </c>
      <c r="W52" s="4" t="s">
        <v>22</v>
      </c>
      <c r="X52" s="5" t="s">
        <v>23</v>
      </c>
      <c r="Y52" s="4" t="s">
        <v>18</v>
      </c>
      <c r="Z52" s="5" t="s">
        <v>19</v>
      </c>
      <c r="AA52" s="5" t="s">
        <v>9</v>
      </c>
      <c r="AB52" s="9" t="s">
        <v>25</v>
      </c>
      <c r="AC52" s="5" t="s">
        <v>26</v>
      </c>
      <c r="AD52" s="5" t="s">
        <v>9</v>
      </c>
      <c r="AE52" s="12" t="s">
        <v>8</v>
      </c>
      <c r="AF52" s="9" t="s">
        <v>28</v>
      </c>
      <c r="AG52" s="13" t="s">
        <v>9</v>
      </c>
    </row>
    <row r="53" spans="2:33" ht="24" thickTop="1">
      <c r="B53" s="49">
        <v>1</v>
      </c>
      <c r="C53" s="46" t="str">
        <f>C31</f>
        <v>PREGATREND 50</v>
      </c>
      <c r="D53" s="55">
        <f>D31</f>
        <v>29.17</v>
      </c>
      <c r="E53" s="94"/>
      <c r="F53" s="94">
        <f>F31</f>
        <v>40.5</v>
      </c>
      <c r="G53" s="94">
        <f t="shared" ref="G53:H53" si="41">G31</f>
        <v>28.35</v>
      </c>
      <c r="H53" s="94">
        <f t="shared" si="41"/>
        <v>28.51</v>
      </c>
      <c r="I53" s="59">
        <f>E53*D53</f>
        <v>0</v>
      </c>
      <c r="J53" s="18"/>
      <c r="K53" s="92"/>
      <c r="L53" s="87">
        <f>J53*F53*((100-K53)/100)</f>
        <v>0</v>
      </c>
      <c r="M53" s="19"/>
      <c r="N53" s="68">
        <f>M53*H53</f>
        <v>0</v>
      </c>
      <c r="O53" s="19"/>
      <c r="P53" s="68">
        <f>O53*D53</f>
        <v>0</v>
      </c>
      <c r="Q53" s="19"/>
      <c r="R53" s="68">
        <f>Q53*D53</f>
        <v>0</v>
      </c>
      <c r="S53" s="19"/>
      <c r="T53" s="68">
        <f>S53*D53</f>
        <v>0</v>
      </c>
      <c r="U53" s="20"/>
      <c r="V53" s="68">
        <f>U53*D53</f>
        <v>0</v>
      </c>
      <c r="W53" s="19"/>
      <c r="X53" s="68">
        <f>W53*G53</f>
        <v>0</v>
      </c>
      <c r="Y53" s="16">
        <f>SUM(W53+U53+S53+Q53+O53+M53+J53)</f>
        <v>0</v>
      </c>
      <c r="Z53" s="68">
        <f>SUM(X53,V53,T53,R53,P53,N53,L53)</f>
        <v>0</v>
      </c>
      <c r="AA53" s="21" t="e">
        <f>Z53/I53</f>
        <v>#DIV/0!</v>
      </c>
      <c r="AB53" s="22"/>
      <c r="AC53" s="63"/>
      <c r="AD53" s="17"/>
      <c r="AE53" s="22">
        <f>Y53+AB53</f>
        <v>0</v>
      </c>
      <c r="AF53" s="70">
        <f>AC53+Z53</f>
        <v>0</v>
      </c>
      <c r="AG53" s="74" t="e">
        <f>AF53/I53</f>
        <v>#DIV/0!</v>
      </c>
    </row>
    <row r="54" spans="2:33" ht="23.25">
      <c r="B54" s="50">
        <v>2</v>
      </c>
      <c r="C54" s="46" t="str">
        <f t="shared" ref="C54:D64" si="42">C32</f>
        <v>PREGATREND 100</v>
      </c>
      <c r="D54" s="55">
        <f t="shared" si="42"/>
        <v>54.72</v>
      </c>
      <c r="E54" s="95"/>
      <c r="F54" s="95">
        <f t="shared" ref="F54:H56" si="43">F32</f>
        <v>76</v>
      </c>
      <c r="G54" s="95">
        <f t="shared" si="43"/>
        <v>53.2</v>
      </c>
      <c r="H54" s="95">
        <f t="shared" si="43"/>
        <v>53.5</v>
      </c>
      <c r="I54" s="60">
        <f>E54*D54</f>
        <v>0</v>
      </c>
      <c r="J54" s="25"/>
      <c r="K54" s="93"/>
      <c r="L54" s="87">
        <f t="shared" ref="L54:L64" si="44">J54*F54*((100-K54)/100)</f>
        <v>0</v>
      </c>
      <c r="M54" s="26"/>
      <c r="N54" s="68">
        <f t="shared" ref="N54:N64" si="45">M54*H54</f>
        <v>0</v>
      </c>
      <c r="O54" s="26"/>
      <c r="P54" s="64">
        <f t="shared" ref="P54:P64" si="46">O54*D54</f>
        <v>0</v>
      </c>
      <c r="Q54" s="26"/>
      <c r="R54" s="64">
        <f t="shared" ref="R54:R64" si="47">Q54*D54</f>
        <v>0</v>
      </c>
      <c r="S54" s="26"/>
      <c r="T54" s="64">
        <f t="shared" ref="T54:T64" si="48">S54*D54</f>
        <v>0</v>
      </c>
      <c r="U54" s="27"/>
      <c r="V54" s="64">
        <f t="shared" ref="V54:V64" si="49">U54*D54</f>
        <v>0</v>
      </c>
      <c r="W54" s="26"/>
      <c r="X54" s="68">
        <f t="shared" ref="X54:X64" si="50">W54*G54</f>
        <v>0</v>
      </c>
      <c r="Y54" s="23">
        <f t="shared" ref="Y54:Y64" si="51">SUM(W54+U54+S54+Q54+O54+M54+J54)</f>
        <v>0</v>
      </c>
      <c r="Z54" s="64">
        <f t="shared" ref="Z54:Z64" si="52">SUM(X54,V54,T54,R54,P54,N54,L54)</f>
        <v>0</v>
      </c>
      <c r="AA54" s="28" t="e">
        <f t="shared" ref="AA54:AA64" si="53">Z54/I54</f>
        <v>#DIV/0!</v>
      </c>
      <c r="AB54" s="26"/>
      <c r="AC54" s="64"/>
      <c r="AD54" s="24"/>
      <c r="AE54" s="26">
        <f t="shared" ref="AE54:AE64" si="54">Y54+AB54</f>
        <v>0</v>
      </c>
      <c r="AF54" s="71">
        <f t="shared" ref="AF54:AF64" si="55">AC54+Z54</f>
        <v>0</v>
      </c>
      <c r="AG54" s="76" t="e">
        <f t="shared" ref="AG54:AG64" si="56">AF54/I54</f>
        <v>#DIV/0!</v>
      </c>
    </row>
    <row r="55" spans="2:33" ht="23.25">
      <c r="B55" s="51">
        <v>3</v>
      </c>
      <c r="C55" s="46" t="str">
        <f t="shared" si="42"/>
        <v>TRENDO</v>
      </c>
      <c r="D55" s="55">
        <f t="shared" si="42"/>
        <v>14.5</v>
      </c>
      <c r="E55" s="95"/>
      <c r="F55" s="95">
        <f t="shared" si="43"/>
        <v>20</v>
      </c>
      <c r="G55" s="95">
        <f t="shared" si="43"/>
        <v>14</v>
      </c>
      <c r="H55" s="95">
        <f t="shared" si="43"/>
        <v>14.5</v>
      </c>
      <c r="I55" s="60">
        <f t="shared" ref="I55:I64" si="57">E55*D55</f>
        <v>0</v>
      </c>
      <c r="J55" s="25"/>
      <c r="K55" s="93"/>
      <c r="L55" s="87">
        <f t="shared" si="44"/>
        <v>0</v>
      </c>
      <c r="M55" s="26"/>
      <c r="N55" s="68">
        <f t="shared" si="45"/>
        <v>0</v>
      </c>
      <c r="O55" s="26"/>
      <c r="P55" s="64">
        <f t="shared" si="46"/>
        <v>0</v>
      </c>
      <c r="Q55" s="26"/>
      <c r="R55" s="64">
        <f t="shared" si="47"/>
        <v>0</v>
      </c>
      <c r="S55" s="26"/>
      <c r="T55" s="64">
        <f t="shared" si="48"/>
        <v>0</v>
      </c>
      <c r="U55" s="27"/>
      <c r="V55" s="64">
        <f t="shared" si="49"/>
        <v>0</v>
      </c>
      <c r="W55" s="26"/>
      <c r="X55" s="68">
        <f t="shared" si="50"/>
        <v>0</v>
      </c>
      <c r="Y55" s="23">
        <f t="shared" si="51"/>
        <v>0</v>
      </c>
      <c r="Z55" s="64">
        <f t="shared" si="52"/>
        <v>0</v>
      </c>
      <c r="AA55" s="28" t="e">
        <f t="shared" si="53"/>
        <v>#DIV/0!</v>
      </c>
      <c r="AB55" s="26"/>
      <c r="AC55" s="64"/>
      <c r="AD55" s="24"/>
      <c r="AE55" s="26">
        <f t="shared" si="54"/>
        <v>0</v>
      </c>
      <c r="AF55" s="71">
        <f t="shared" si="55"/>
        <v>0</v>
      </c>
      <c r="AG55" s="78" t="e">
        <f t="shared" si="56"/>
        <v>#DIV/0!</v>
      </c>
    </row>
    <row r="56" spans="2:33" ht="23.25">
      <c r="B56" s="50">
        <v>4</v>
      </c>
      <c r="C56" s="46" t="str">
        <f t="shared" si="42"/>
        <v>PROSTALITY</v>
      </c>
      <c r="D56" s="55">
        <f t="shared" si="42"/>
        <v>14.5</v>
      </c>
      <c r="E56" s="96"/>
      <c r="F56" s="96">
        <f t="shared" si="43"/>
        <v>20</v>
      </c>
      <c r="G56" s="96">
        <f t="shared" si="43"/>
        <v>14</v>
      </c>
      <c r="H56" s="96">
        <f t="shared" si="43"/>
        <v>14.5</v>
      </c>
      <c r="I56" s="61">
        <f t="shared" si="57"/>
        <v>0</v>
      </c>
      <c r="J56" s="31"/>
      <c r="K56" s="93"/>
      <c r="L56" s="87">
        <f t="shared" si="44"/>
        <v>0</v>
      </c>
      <c r="M56" s="32"/>
      <c r="N56" s="68">
        <f t="shared" si="45"/>
        <v>0</v>
      </c>
      <c r="O56" s="32"/>
      <c r="P56" s="65">
        <f t="shared" si="46"/>
        <v>0</v>
      </c>
      <c r="Q56" s="32"/>
      <c r="R56" s="65">
        <f t="shared" si="47"/>
        <v>0</v>
      </c>
      <c r="S56" s="32"/>
      <c r="T56" s="65">
        <f t="shared" si="48"/>
        <v>0</v>
      </c>
      <c r="U56" s="33"/>
      <c r="V56" s="65">
        <f t="shared" si="49"/>
        <v>0</v>
      </c>
      <c r="W56" s="32"/>
      <c r="X56" s="68">
        <f t="shared" si="50"/>
        <v>0</v>
      </c>
      <c r="Y56" s="29">
        <f t="shared" si="51"/>
        <v>0</v>
      </c>
      <c r="Z56" s="65">
        <f t="shared" si="52"/>
        <v>0</v>
      </c>
      <c r="AA56" s="34" t="e">
        <f t="shared" si="53"/>
        <v>#DIV/0!</v>
      </c>
      <c r="AB56" s="32"/>
      <c r="AC56" s="65"/>
      <c r="AD56" s="30"/>
      <c r="AE56" s="32">
        <f t="shared" si="54"/>
        <v>0</v>
      </c>
      <c r="AF56" s="72">
        <f t="shared" si="55"/>
        <v>0</v>
      </c>
      <c r="AG56" s="76" t="e">
        <f t="shared" si="56"/>
        <v>#DIV/0!</v>
      </c>
    </row>
    <row r="57" spans="2:33" ht="23.25">
      <c r="B57" s="51">
        <v>5</v>
      </c>
      <c r="C57" s="46">
        <f t="shared" si="42"/>
        <v>0</v>
      </c>
      <c r="D57" s="46">
        <f t="shared" si="42"/>
        <v>0</v>
      </c>
      <c r="E57" s="29"/>
      <c r="F57" s="29"/>
      <c r="G57" s="29"/>
      <c r="H57" s="29"/>
      <c r="I57" s="61">
        <f t="shared" si="57"/>
        <v>0</v>
      </c>
      <c r="J57" s="31"/>
      <c r="K57" s="93"/>
      <c r="L57" s="87">
        <f t="shared" si="44"/>
        <v>0</v>
      </c>
      <c r="M57" s="32"/>
      <c r="N57" s="68">
        <f t="shared" si="45"/>
        <v>0</v>
      </c>
      <c r="O57" s="32"/>
      <c r="P57" s="65">
        <f t="shared" si="46"/>
        <v>0</v>
      </c>
      <c r="Q57" s="32"/>
      <c r="R57" s="65">
        <f t="shared" si="47"/>
        <v>0</v>
      </c>
      <c r="S57" s="32"/>
      <c r="T57" s="65">
        <f t="shared" si="48"/>
        <v>0</v>
      </c>
      <c r="U57" s="33"/>
      <c r="V57" s="65">
        <f t="shared" si="49"/>
        <v>0</v>
      </c>
      <c r="W57" s="32"/>
      <c r="X57" s="68">
        <f t="shared" si="50"/>
        <v>0</v>
      </c>
      <c r="Y57" s="29">
        <f t="shared" si="51"/>
        <v>0</v>
      </c>
      <c r="Z57" s="65">
        <f t="shared" si="52"/>
        <v>0</v>
      </c>
      <c r="AA57" s="34" t="e">
        <f t="shared" si="53"/>
        <v>#DIV/0!</v>
      </c>
      <c r="AB57" s="32"/>
      <c r="AC57" s="65"/>
      <c r="AD57" s="30"/>
      <c r="AE57" s="32">
        <f t="shared" si="54"/>
        <v>0</v>
      </c>
      <c r="AF57" s="72">
        <f t="shared" si="55"/>
        <v>0</v>
      </c>
      <c r="AG57" s="76" t="e">
        <f t="shared" si="56"/>
        <v>#DIV/0!</v>
      </c>
    </row>
    <row r="58" spans="2:33" ht="23.25">
      <c r="B58" s="50">
        <v>6</v>
      </c>
      <c r="C58" s="46">
        <f t="shared" si="42"/>
        <v>0</v>
      </c>
      <c r="D58" s="46">
        <f t="shared" si="42"/>
        <v>0</v>
      </c>
      <c r="E58" s="23"/>
      <c r="F58" s="23"/>
      <c r="G58" s="23"/>
      <c r="H58" s="23"/>
      <c r="I58" s="60">
        <f t="shared" si="57"/>
        <v>0</v>
      </c>
      <c r="J58" s="25"/>
      <c r="K58" s="26"/>
      <c r="L58" s="87">
        <f t="shared" si="44"/>
        <v>0</v>
      </c>
      <c r="M58" s="26"/>
      <c r="N58" s="68">
        <f t="shared" si="45"/>
        <v>0</v>
      </c>
      <c r="O58" s="26"/>
      <c r="P58" s="64">
        <f t="shared" si="46"/>
        <v>0</v>
      </c>
      <c r="Q58" s="26"/>
      <c r="R58" s="64">
        <f t="shared" si="47"/>
        <v>0</v>
      </c>
      <c r="S58" s="26"/>
      <c r="T58" s="64">
        <f t="shared" si="48"/>
        <v>0</v>
      </c>
      <c r="U58" s="27"/>
      <c r="V58" s="64">
        <f t="shared" si="49"/>
        <v>0</v>
      </c>
      <c r="W58" s="26"/>
      <c r="X58" s="68">
        <f t="shared" si="50"/>
        <v>0</v>
      </c>
      <c r="Y58" s="23">
        <f t="shared" si="51"/>
        <v>0</v>
      </c>
      <c r="Z58" s="64">
        <f t="shared" si="52"/>
        <v>0</v>
      </c>
      <c r="AA58" s="28" t="e">
        <f t="shared" si="53"/>
        <v>#DIV/0!</v>
      </c>
      <c r="AB58" s="26"/>
      <c r="AC58" s="64"/>
      <c r="AD58" s="24"/>
      <c r="AE58" s="26">
        <f t="shared" si="54"/>
        <v>0</v>
      </c>
      <c r="AF58" s="71">
        <f t="shared" si="55"/>
        <v>0</v>
      </c>
      <c r="AG58" s="76" t="e">
        <f t="shared" si="56"/>
        <v>#DIV/0!</v>
      </c>
    </row>
    <row r="59" spans="2:33" ht="23.25">
      <c r="B59" s="51">
        <v>7</v>
      </c>
      <c r="C59" s="46">
        <f t="shared" si="42"/>
        <v>0</v>
      </c>
      <c r="D59" s="46">
        <f t="shared" si="42"/>
        <v>0</v>
      </c>
      <c r="E59" s="35"/>
      <c r="F59" s="35"/>
      <c r="G59" s="35"/>
      <c r="H59" s="35"/>
      <c r="I59" s="59">
        <f t="shared" si="57"/>
        <v>0</v>
      </c>
      <c r="J59" s="36"/>
      <c r="K59" s="37"/>
      <c r="L59" s="87">
        <f t="shared" si="44"/>
        <v>0</v>
      </c>
      <c r="M59" s="37"/>
      <c r="N59" s="68">
        <f t="shared" si="45"/>
        <v>0</v>
      </c>
      <c r="O59" s="37"/>
      <c r="P59" s="66">
        <f t="shared" si="46"/>
        <v>0</v>
      </c>
      <c r="Q59" s="37"/>
      <c r="R59" s="66">
        <f t="shared" si="47"/>
        <v>0</v>
      </c>
      <c r="S59" s="37"/>
      <c r="T59" s="66">
        <f t="shared" si="48"/>
        <v>0</v>
      </c>
      <c r="U59" s="38"/>
      <c r="V59" s="66">
        <f t="shared" si="49"/>
        <v>0</v>
      </c>
      <c r="W59" s="37"/>
      <c r="X59" s="68">
        <f t="shared" si="50"/>
        <v>0</v>
      </c>
      <c r="Y59" s="35">
        <f t="shared" si="51"/>
        <v>0</v>
      </c>
      <c r="Z59" s="66">
        <f t="shared" si="52"/>
        <v>0</v>
      </c>
      <c r="AA59" s="21" t="e">
        <f t="shared" si="53"/>
        <v>#DIV/0!</v>
      </c>
      <c r="AB59" s="37"/>
      <c r="AC59" s="66"/>
      <c r="AD59" s="17"/>
      <c r="AE59" s="37">
        <f t="shared" si="54"/>
        <v>0</v>
      </c>
      <c r="AF59" s="73">
        <f t="shared" si="55"/>
        <v>0</v>
      </c>
      <c r="AG59" s="75" t="e">
        <f t="shared" si="56"/>
        <v>#DIV/0!</v>
      </c>
    </row>
    <row r="60" spans="2:33" ht="23.25">
      <c r="B60" s="50">
        <v>8</v>
      </c>
      <c r="C60" s="46">
        <f t="shared" si="42"/>
        <v>0</v>
      </c>
      <c r="D60" s="46">
        <f t="shared" si="42"/>
        <v>0</v>
      </c>
      <c r="E60" s="23"/>
      <c r="F60" s="23"/>
      <c r="G60" s="23"/>
      <c r="H60" s="23"/>
      <c r="I60" s="60">
        <f t="shared" si="57"/>
        <v>0</v>
      </c>
      <c r="J60" s="25"/>
      <c r="K60" s="26"/>
      <c r="L60" s="87">
        <f t="shared" si="44"/>
        <v>0</v>
      </c>
      <c r="M60" s="26"/>
      <c r="N60" s="68">
        <f t="shared" si="45"/>
        <v>0</v>
      </c>
      <c r="O60" s="26"/>
      <c r="P60" s="64">
        <f t="shared" si="46"/>
        <v>0</v>
      </c>
      <c r="Q60" s="26"/>
      <c r="R60" s="64">
        <f t="shared" si="47"/>
        <v>0</v>
      </c>
      <c r="S60" s="26"/>
      <c r="T60" s="64">
        <f t="shared" si="48"/>
        <v>0</v>
      </c>
      <c r="U60" s="27"/>
      <c r="V60" s="64">
        <f t="shared" si="49"/>
        <v>0</v>
      </c>
      <c r="W60" s="26"/>
      <c r="X60" s="68">
        <f t="shared" si="50"/>
        <v>0</v>
      </c>
      <c r="Y60" s="23">
        <f t="shared" si="51"/>
        <v>0</v>
      </c>
      <c r="Z60" s="64">
        <f t="shared" si="52"/>
        <v>0</v>
      </c>
      <c r="AA60" s="28" t="e">
        <f t="shared" si="53"/>
        <v>#DIV/0!</v>
      </c>
      <c r="AB60" s="26"/>
      <c r="AC60" s="64"/>
      <c r="AD60" s="24"/>
      <c r="AE60" s="26">
        <f t="shared" si="54"/>
        <v>0</v>
      </c>
      <c r="AF60" s="71">
        <f t="shared" si="55"/>
        <v>0</v>
      </c>
      <c r="AG60" s="76" t="e">
        <f t="shared" si="56"/>
        <v>#DIV/0!</v>
      </c>
    </row>
    <row r="61" spans="2:33" ht="23.25">
      <c r="B61" s="51">
        <v>9</v>
      </c>
      <c r="C61" s="46">
        <f t="shared" si="42"/>
        <v>0</v>
      </c>
      <c r="D61" s="46">
        <f t="shared" si="42"/>
        <v>0</v>
      </c>
      <c r="E61" s="23"/>
      <c r="F61" s="23"/>
      <c r="G61" s="23"/>
      <c r="H61" s="23"/>
      <c r="I61" s="60">
        <f t="shared" si="57"/>
        <v>0</v>
      </c>
      <c r="J61" s="25"/>
      <c r="K61" s="26"/>
      <c r="L61" s="87">
        <f t="shared" si="44"/>
        <v>0</v>
      </c>
      <c r="M61" s="26"/>
      <c r="N61" s="68">
        <f t="shared" si="45"/>
        <v>0</v>
      </c>
      <c r="O61" s="26"/>
      <c r="P61" s="64">
        <f t="shared" si="46"/>
        <v>0</v>
      </c>
      <c r="Q61" s="26"/>
      <c r="R61" s="64">
        <f t="shared" si="47"/>
        <v>0</v>
      </c>
      <c r="S61" s="26"/>
      <c r="T61" s="64">
        <f t="shared" si="48"/>
        <v>0</v>
      </c>
      <c r="U61" s="26"/>
      <c r="V61" s="64">
        <f t="shared" si="49"/>
        <v>0</v>
      </c>
      <c r="W61" s="26"/>
      <c r="X61" s="68">
        <f t="shared" si="50"/>
        <v>0</v>
      </c>
      <c r="Y61" s="23">
        <f t="shared" si="51"/>
        <v>0</v>
      </c>
      <c r="Z61" s="64">
        <f t="shared" si="52"/>
        <v>0</v>
      </c>
      <c r="AA61" s="28" t="e">
        <f t="shared" si="53"/>
        <v>#DIV/0!</v>
      </c>
      <c r="AB61" s="26"/>
      <c r="AC61" s="64"/>
      <c r="AD61" s="24"/>
      <c r="AE61" s="26">
        <f t="shared" si="54"/>
        <v>0</v>
      </c>
      <c r="AF61" s="71">
        <f t="shared" si="55"/>
        <v>0</v>
      </c>
      <c r="AG61" s="75" t="e">
        <f t="shared" si="56"/>
        <v>#DIV/0!</v>
      </c>
    </row>
    <row r="62" spans="2:33" ht="23.25">
      <c r="B62" s="50">
        <v>10</v>
      </c>
      <c r="C62" s="46">
        <f t="shared" si="42"/>
        <v>0</v>
      </c>
      <c r="D62" s="46">
        <f t="shared" si="42"/>
        <v>0</v>
      </c>
      <c r="E62" s="35"/>
      <c r="F62" s="35"/>
      <c r="G62" s="35"/>
      <c r="H62" s="35"/>
      <c r="I62" s="59">
        <f t="shared" si="57"/>
        <v>0</v>
      </c>
      <c r="J62" s="36"/>
      <c r="K62" s="37"/>
      <c r="L62" s="87">
        <f t="shared" si="44"/>
        <v>0</v>
      </c>
      <c r="M62" s="37"/>
      <c r="N62" s="68">
        <f t="shared" si="45"/>
        <v>0</v>
      </c>
      <c r="O62" s="37"/>
      <c r="P62" s="66">
        <f t="shared" si="46"/>
        <v>0</v>
      </c>
      <c r="Q62" s="37"/>
      <c r="R62" s="66">
        <f t="shared" si="47"/>
        <v>0</v>
      </c>
      <c r="S62" s="37"/>
      <c r="T62" s="66">
        <f t="shared" si="48"/>
        <v>0</v>
      </c>
      <c r="U62" s="37"/>
      <c r="V62" s="66">
        <f t="shared" si="49"/>
        <v>0</v>
      </c>
      <c r="W62" s="37"/>
      <c r="X62" s="68">
        <f t="shared" si="50"/>
        <v>0</v>
      </c>
      <c r="Y62" s="35">
        <f t="shared" si="51"/>
        <v>0</v>
      </c>
      <c r="Z62" s="66">
        <f t="shared" si="52"/>
        <v>0</v>
      </c>
      <c r="AA62" s="21" t="e">
        <f t="shared" si="53"/>
        <v>#DIV/0!</v>
      </c>
      <c r="AB62" s="37"/>
      <c r="AC62" s="66"/>
      <c r="AD62" s="17"/>
      <c r="AE62" s="37">
        <f t="shared" si="54"/>
        <v>0</v>
      </c>
      <c r="AF62" s="73">
        <f t="shared" si="55"/>
        <v>0</v>
      </c>
      <c r="AG62" s="78" t="e">
        <f t="shared" si="56"/>
        <v>#DIV/0!</v>
      </c>
    </row>
    <row r="63" spans="2:33" ht="23.25">
      <c r="B63" s="51">
        <v>11</v>
      </c>
      <c r="C63" s="46">
        <f t="shared" si="42"/>
        <v>0</v>
      </c>
      <c r="D63" s="46">
        <f t="shared" si="42"/>
        <v>0</v>
      </c>
      <c r="E63" s="23"/>
      <c r="F63" s="23"/>
      <c r="G63" s="23"/>
      <c r="H63" s="23"/>
      <c r="I63" s="60">
        <f t="shared" si="57"/>
        <v>0</v>
      </c>
      <c r="J63" s="25"/>
      <c r="K63" s="26"/>
      <c r="L63" s="87">
        <f t="shared" si="44"/>
        <v>0</v>
      </c>
      <c r="M63" s="26"/>
      <c r="N63" s="68">
        <f t="shared" si="45"/>
        <v>0</v>
      </c>
      <c r="O63" s="26"/>
      <c r="P63" s="64">
        <f t="shared" si="46"/>
        <v>0</v>
      </c>
      <c r="Q63" s="26"/>
      <c r="R63" s="64">
        <f t="shared" si="47"/>
        <v>0</v>
      </c>
      <c r="S63" s="26"/>
      <c r="T63" s="64">
        <f t="shared" si="48"/>
        <v>0</v>
      </c>
      <c r="U63" s="26"/>
      <c r="V63" s="64">
        <f t="shared" si="49"/>
        <v>0</v>
      </c>
      <c r="W63" s="26"/>
      <c r="X63" s="68">
        <f t="shared" si="50"/>
        <v>0</v>
      </c>
      <c r="Y63" s="23">
        <f t="shared" si="51"/>
        <v>0</v>
      </c>
      <c r="Z63" s="64">
        <f t="shared" si="52"/>
        <v>0</v>
      </c>
      <c r="AA63" s="28" t="e">
        <f t="shared" si="53"/>
        <v>#DIV/0!</v>
      </c>
      <c r="AB63" s="26"/>
      <c r="AC63" s="64"/>
      <c r="AD63" s="24"/>
      <c r="AE63" s="26">
        <f t="shared" si="54"/>
        <v>0</v>
      </c>
      <c r="AF63" s="71">
        <f t="shared" si="55"/>
        <v>0</v>
      </c>
      <c r="AG63" s="78" t="e">
        <f t="shared" si="56"/>
        <v>#DIV/0!</v>
      </c>
    </row>
    <row r="64" spans="2:33" ht="24" thickBot="1">
      <c r="B64" s="52">
        <v>12</v>
      </c>
      <c r="C64" s="46">
        <f t="shared" si="42"/>
        <v>0</v>
      </c>
      <c r="D64" s="46">
        <f t="shared" si="42"/>
        <v>0</v>
      </c>
      <c r="E64" s="39"/>
      <c r="F64" s="39"/>
      <c r="G64" s="39"/>
      <c r="H64" s="39"/>
      <c r="I64" s="62">
        <f t="shared" si="57"/>
        <v>0</v>
      </c>
      <c r="J64" s="40"/>
      <c r="K64" s="37"/>
      <c r="L64" s="87">
        <f t="shared" si="44"/>
        <v>0</v>
      </c>
      <c r="M64" s="41"/>
      <c r="N64" s="68">
        <f t="shared" si="45"/>
        <v>0</v>
      </c>
      <c r="O64" s="41"/>
      <c r="P64" s="69">
        <f t="shared" si="46"/>
        <v>0</v>
      </c>
      <c r="Q64" s="41"/>
      <c r="R64" s="69">
        <f t="shared" si="47"/>
        <v>0</v>
      </c>
      <c r="S64" s="41"/>
      <c r="T64" s="69">
        <f t="shared" si="48"/>
        <v>0</v>
      </c>
      <c r="U64" s="41"/>
      <c r="V64" s="69">
        <f t="shared" si="49"/>
        <v>0</v>
      </c>
      <c r="W64" s="41"/>
      <c r="X64" s="68">
        <f t="shared" si="50"/>
        <v>0</v>
      </c>
      <c r="Y64" s="39">
        <f t="shared" si="51"/>
        <v>0</v>
      </c>
      <c r="Z64" s="69">
        <f t="shared" si="52"/>
        <v>0</v>
      </c>
      <c r="AA64" s="11" t="e">
        <f t="shared" si="53"/>
        <v>#DIV/0!</v>
      </c>
      <c r="AB64" s="42"/>
      <c r="AC64" s="67"/>
      <c r="AD64" s="43"/>
      <c r="AE64" s="42">
        <f t="shared" si="54"/>
        <v>0</v>
      </c>
      <c r="AF64" s="79">
        <f t="shared" si="55"/>
        <v>0</v>
      </c>
      <c r="AG64" s="77" t="e">
        <f t="shared" si="56"/>
        <v>#DIV/0!</v>
      </c>
    </row>
    <row r="65" spans="2:33" ht="37.5" thickTop="1" thickBot="1">
      <c r="B65" s="112" t="s">
        <v>3</v>
      </c>
      <c r="C65" s="113"/>
      <c r="D65" s="114"/>
      <c r="E65" s="6">
        <f>SUM(I53:I64)</f>
        <v>0</v>
      </c>
      <c r="F65" s="6"/>
      <c r="G65" s="6"/>
      <c r="H65" s="6"/>
      <c r="I65" s="6"/>
      <c r="J65" s="6">
        <f>SUM(L53:L64)</f>
        <v>0</v>
      </c>
      <c r="K65" s="6"/>
      <c r="L65" s="6"/>
      <c r="M65" s="6">
        <f>SUM(N53:N64)</f>
        <v>0</v>
      </c>
      <c r="N65" s="6"/>
      <c r="O65" s="6">
        <f>SUM(P53:P64)</f>
        <v>0</v>
      </c>
      <c r="P65" s="6"/>
      <c r="Q65" s="6">
        <f>SUM(R53:R64)</f>
        <v>0</v>
      </c>
      <c r="R65" s="6"/>
      <c r="S65" s="6">
        <f>SUM(T53:T64)</f>
        <v>0</v>
      </c>
      <c r="T65" s="6"/>
      <c r="U65" s="6">
        <f>SUM(V53:V64)</f>
        <v>0</v>
      </c>
      <c r="V65" s="6"/>
      <c r="W65" s="6">
        <f>SUM(X53:X64)</f>
        <v>0</v>
      </c>
      <c r="X65" s="6"/>
      <c r="Y65" s="6">
        <f>SUM(Z53:Z64)</f>
        <v>0</v>
      </c>
      <c r="Z65" s="6"/>
      <c r="AA65" s="6"/>
      <c r="AB65" s="10"/>
      <c r="AC65" s="6">
        <f>SUM(AC53:AC64)</f>
        <v>0</v>
      </c>
      <c r="AD65" s="6"/>
      <c r="AE65" s="10">
        <f>SUM(AF53:AF64)</f>
        <v>0</v>
      </c>
      <c r="AF65" s="10"/>
      <c r="AG65" s="14" t="e">
        <f>AE65/E65</f>
        <v>#DIV/0!</v>
      </c>
    </row>
    <row r="66" spans="2:33" ht="15" thickTop="1"/>
    <row r="67" spans="2:33"/>
    <row r="68" spans="2:33" ht="15" customHeight="1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124" t="str">
        <f>M46</f>
        <v>TREND PHARM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2:33" ht="15" customHeight="1" thickBot="1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2:33" ht="15" customHeight="1" thickTop="1">
      <c r="B70" s="80"/>
      <c r="C70" s="80"/>
      <c r="D70" s="80"/>
      <c r="E70" s="80"/>
      <c r="F70" s="80"/>
      <c r="G70" s="80"/>
      <c r="H70" s="80"/>
      <c r="I70" s="8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2:33" ht="27" customHeight="1" thickBot="1">
      <c r="B71" s="104" t="s">
        <v>38</v>
      </c>
      <c r="C71" s="104"/>
      <c r="D71" s="105"/>
      <c r="E71" s="105"/>
      <c r="F71" s="105"/>
      <c r="G71" s="105"/>
      <c r="H71" s="105"/>
      <c r="I71" s="105"/>
      <c r="J71" s="105"/>
      <c r="K71" s="8"/>
      <c r="M71" s="115" t="str">
        <f>M49</f>
        <v>Des 2015</v>
      </c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7"/>
      <c r="Y71" s="3"/>
      <c r="Z71" s="3"/>
      <c r="AA71" s="3"/>
      <c r="AB71" s="3"/>
      <c r="AC71" s="3"/>
      <c r="AD71" s="3"/>
      <c r="AE71" s="3"/>
      <c r="AF71" s="3"/>
      <c r="AG71" s="3"/>
    </row>
    <row r="72" spans="2:33" ht="35.25" customHeight="1" thickTop="1" thickBot="1">
      <c r="B72" s="106" t="s">
        <v>39</v>
      </c>
      <c r="C72" s="106"/>
      <c r="D72" s="107"/>
      <c r="E72" s="107"/>
      <c r="F72" s="107"/>
      <c r="G72" s="107"/>
      <c r="H72" s="107"/>
      <c r="I72" s="107"/>
      <c r="J72" s="10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ht="24.75" customHeight="1" thickTop="1" thickBot="1">
      <c r="B73" s="116" t="s">
        <v>0</v>
      </c>
      <c r="C73" s="118" t="s">
        <v>1</v>
      </c>
      <c r="D73" s="120" t="s">
        <v>27</v>
      </c>
      <c r="E73" s="100" t="s">
        <v>2</v>
      </c>
      <c r="F73" s="100" t="str">
        <f>F51</f>
        <v>PRICE</v>
      </c>
      <c r="G73" s="100" t="str">
        <f t="shared" ref="G73:H73" si="58">G51</f>
        <v>R.X</v>
      </c>
      <c r="H73" s="100" t="str">
        <f t="shared" si="58"/>
        <v>EGY .X</v>
      </c>
      <c r="I73" s="122" t="s">
        <v>10</v>
      </c>
      <c r="J73" s="108" t="s">
        <v>11</v>
      </c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10"/>
      <c r="AB73" s="108" t="s">
        <v>24</v>
      </c>
      <c r="AC73" s="109"/>
      <c r="AD73" s="110"/>
      <c r="AE73" s="108" t="s">
        <v>3</v>
      </c>
      <c r="AF73" s="109"/>
      <c r="AG73" s="111"/>
    </row>
    <row r="74" spans="2:33" ht="24" customHeight="1" thickBot="1">
      <c r="B74" s="117"/>
      <c r="C74" s="119"/>
      <c r="D74" s="121"/>
      <c r="E74" s="101"/>
      <c r="F74" s="101"/>
      <c r="G74" s="101"/>
      <c r="H74" s="101"/>
      <c r="I74" s="123"/>
      <c r="J74" s="4" t="s">
        <v>20</v>
      </c>
      <c r="K74" s="4" t="s">
        <v>42</v>
      </c>
      <c r="L74" s="5" t="s">
        <v>21</v>
      </c>
      <c r="M74" s="4" t="s">
        <v>4</v>
      </c>
      <c r="N74" s="5" t="s">
        <v>12</v>
      </c>
      <c r="O74" s="4" t="s">
        <v>5</v>
      </c>
      <c r="P74" s="5" t="s">
        <v>13</v>
      </c>
      <c r="Q74" s="4" t="s">
        <v>6</v>
      </c>
      <c r="R74" s="5" t="s">
        <v>14</v>
      </c>
      <c r="S74" s="4" t="s">
        <v>15</v>
      </c>
      <c r="T74" s="5" t="s">
        <v>16</v>
      </c>
      <c r="U74" s="4" t="s">
        <v>7</v>
      </c>
      <c r="V74" s="5" t="s">
        <v>17</v>
      </c>
      <c r="W74" s="4" t="s">
        <v>22</v>
      </c>
      <c r="X74" s="5" t="s">
        <v>23</v>
      </c>
      <c r="Y74" s="4" t="s">
        <v>18</v>
      </c>
      <c r="Z74" s="5" t="s">
        <v>19</v>
      </c>
      <c r="AA74" s="5" t="s">
        <v>9</v>
      </c>
      <c r="AB74" s="9" t="s">
        <v>25</v>
      </c>
      <c r="AC74" s="5" t="s">
        <v>26</v>
      </c>
      <c r="AD74" s="5" t="s">
        <v>9</v>
      </c>
      <c r="AE74" s="12" t="s">
        <v>8</v>
      </c>
      <c r="AF74" s="9" t="s">
        <v>28</v>
      </c>
      <c r="AG74" s="13" t="s">
        <v>9</v>
      </c>
    </row>
    <row r="75" spans="2:33" ht="24" thickTop="1">
      <c r="B75" s="49">
        <v>1</v>
      </c>
      <c r="C75" s="46" t="str">
        <f>C53</f>
        <v>PREGATREND 50</v>
      </c>
      <c r="D75" s="55">
        <f>D53</f>
        <v>29.17</v>
      </c>
      <c r="E75" s="94"/>
      <c r="F75" s="94">
        <f>F53</f>
        <v>40.5</v>
      </c>
      <c r="G75" s="94">
        <f t="shared" ref="G75:H75" si="59">G53</f>
        <v>28.35</v>
      </c>
      <c r="H75" s="94">
        <f t="shared" si="59"/>
        <v>28.51</v>
      </c>
      <c r="I75" s="59">
        <f>E75*D75</f>
        <v>0</v>
      </c>
      <c r="J75" s="18"/>
      <c r="K75" s="17"/>
      <c r="L75" s="70">
        <f>J75*F75*((100-K75)/100)</f>
        <v>0</v>
      </c>
      <c r="M75" s="19"/>
      <c r="N75" s="68">
        <f>M75*H75</f>
        <v>0</v>
      </c>
      <c r="O75" s="19"/>
      <c r="P75" s="68">
        <f>O75*D75</f>
        <v>0</v>
      </c>
      <c r="Q75" s="19"/>
      <c r="R75" s="68">
        <f>Q75*D75</f>
        <v>0</v>
      </c>
      <c r="S75" s="19"/>
      <c r="T75" s="68">
        <f>S75*D75</f>
        <v>0</v>
      </c>
      <c r="U75" s="20"/>
      <c r="V75" s="68">
        <f>U75*D75</f>
        <v>0</v>
      </c>
      <c r="W75" s="19"/>
      <c r="X75" s="68">
        <f>W75*G75</f>
        <v>0</v>
      </c>
      <c r="Y75" s="16">
        <f>SUM(W75+U75+S75+Q75+O75+M75+J75)</f>
        <v>0</v>
      </c>
      <c r="Z75" s="68">
        <f>SUM(X75,V75,T75,R75,P75,N75,L75)</f>
        <v>0</v>
      </c>
      <c r="AA75" s="21" t="e">
        <f>Z75/I75</f>
        <v>#DIV/0!</v>
      </c>
      <c r="AB75" s="22"/>
      <c r="AC75" s="63"/>
      <c r="AD75" s="17"/>
      <c r="AE75" s="22">
        <f>Y75+AB75</f>
        <v>0</v>
      </c>
      <c r="AF75" s="70">
        <f>AC75+Z75</f>
        <v>0</v>
      </c>
      <c r="AG75" s="74" t="e">
        <f>AF75/I75</f>
        <v>#DIV/0!</v>
      </c>
    </row>
    <row r="76" spans="2:33" ht="23.25">
      <c r="B76" s="50">
        <v>2</v>
      </c>
      <c r="C76" s="46" t="str">
        <f t="shared" ref="C76:D86" si="60">C54</f>
        <v>PREGATREND 100</v>
      </c>
      <c r="D76" s="55">
        <f t="shared" si="60"/>
        <v>54.72</v>
      </c>
      <c r="E76" s="95"/>
      <c r="F76" s="95">
        <f t="shared" ref="F76:H78" si="61">F54</f>
        <v>76</v>
      </c>
      <c r="G76" s="95">
        <f t="shared" si="61"/>
        <v>53.2</v>
      </c>
      <c r="H76" s="95">
        <f t="shared" si="61"/>
        <v>53.5</v>
      </c>
      <c r="I76" s="60">
        <f>E76*D76</f>
        <v>0</v>
      </c>
      <c r="J76" s="25"/>
      <c r="K76" s="24"/>
      <c r="L76" s="71">
        <f t="shared" ref="L76:L86" si="62">J76*F76*((100-K76)/100)</f>
        <v>0</v>
      </c>
      <c r="M76" s="26"/>
      <c r="N76" s="68">
        <f t="shared" ref="N76:N86" si="63">M76*H76</f>
        <v>0</v>
      </c>
      <c r="O76" s="26"/>
      <c r="P76" s="64">
        <f t="shared" ref="P76:P86" si="64">O76*D76</f>
        <v>0</v>
      </c>
      <c r="Q76" s="26"/>
      <c r="R76" s="64">
        <f t="shared" ref="R76:R86" si="65">Q76*D76</f>
        <v>0</v>
      </c>
      <c r="S76" s="26"/>
      <c r="T76" s="64">
        <f t="shared" ref="T76:T86" si="66">S76*D76</f>
        <v>0</v>
      </c>
      <c r="U76" s="27"/>
      <c r="V76" s="64">
        <f t="shared" ref="V76:V86" si="67">U76*D76</f>
        <v>0</v>
      </c>
      <c r="W76" s="26"/>
      <c r="X76" s="68">
        <f t="shared" ref="X76:X86" si="68">W76*G76</f>
        <v>0</v>
      </c>
      <c r="Y76" s="23">
        <f t="shared" ref="Y76:Y86" si="69">SUM(W76+U76+S76+Q76+O76+M76+J76)</f>
        <v>0</v>
      </c>
      <c r="Z76" s="64">
        <f t="shared" ref="Z76:Z86" si="70">SUM(X76,V76,T76,R76,P76,N76,L76)</f>
        <v>0</v>
      </c>
      <c r="AA76" s="28" t="e">
        <f t="shared" ref="AA76:AA86" si="71">Z76/I76</f>
        <v>#DIV/0!</v>
      </c>
      <c r="AB76" s="26"/>
      <c r="AC76" s="64"/>
      <c r="AD76" s="24"/>
      <c r="AE76" s="26">
        <f t="shared" ref="AE76:AE86" si="72">Y76+AB76</f>
        <v>0</v>
      </c>
      <c r="AF76" s="71">
        <f t="shared" ref="AF76:AF86" si="73">AC76+Z76</f>
        <v>0</v>
      </c>
      <c r="AG76" s="76" t="e">
        <f t="shared" ref="AG76:AG86" si="74">AF76/I76</f>
        <v>#DIV/0!</v>
      </c>
    </row>
    <row r="77" spans="2:33" ht="23.25">
      <c r="B77" s="51">
        <v>3</v>
      </c>
      <c r="C77" s="46" t="str">
        <f t="shared" si="60"/>
        <v>TRENDO</v>
      </c>
      <c r="D77" s="55">
        <f t="shared" si="60"/>
        <v>14.5</v>
      </c>
      <c r="E77" s="95"/>
      <c r="F77" s="95">
        <f t="shared" si="61"/>
        <v>20</v>
      </c>
      <c r="G77" s="95">
        <f t="shared" si="61"/>
        <v>14</v>
      </c>
      <c r="H77" s="95">
        <f t="shared" si="61"/>
        <v>14.5</v>
      </c>
      <c r="I77" s="60">
        <f t="shared" ref="I77:I86" si="75">E77*D77</f>
        <v>0</v>
      </c>
      <c r="J77" s="25"/>
      <c r="K77" s="24"/>
      <c r="L77" s="71">
        <f t="shared" si="62"/>
        <v>0</v>
      </c>
      <c r="M77" s="26"/>
      <c r="N77" s="68">
        <f t="shared" si="63"/>
        <v>0</v>
      </c>
      <c r="O77" s="26"/>
      <c r="P77" s="64">
        <f t="shared" si="64"/>
        <v>0</v>
      </c>
      <c r="Q77" s="26"/>
      <c r="R77" s="64">
        <f t="shared" si="65"/>
        <v>0</v>
      </c>
      <c r="S77" s="26"/>
      <c r="T77" s="64">
        <f t="shared" si="66"/>
        <v>0</v>
      </c>
      <c r="U77" s="27"/>
      <c r="V77" s="64">
        <f t="shared" si="67"/>
        <v>0</v>
      </c>
      <c r="W77" s="26"/>
      <c r="X77" s="68">
        <f t="shared" si="68"/>
        <v>0</v>
      </c>
      <c r="Y77" s="23">
        <f t="shared" si="69"/>
        <v>0</v>
      </c>
      <c r="Z77" s="64">
        <f t="shared" si="70"/>
        <v>0</v>
      </c>
      <c r="AA77" s="28" t="e">
        <f t="shared" si="71"/>
        <v>#DIV/0!</v>
      </c>
      <c r="AB77" s="26"/>
      <c r="AC77" s="64"/>
      <c r="AD77" s="24"/>
      <c r="AE77" s="26">
        <f t="shared" si="72"/>
        <v>0</v>
      </c>
      <c r="AF77" s="71">
        <f t="shared" si="73"/>
        <v>0</v>
      </c>
      <c r="AG77" s="78" t="e">
        <f t="shared" si="74"/>
        <v>#DIV/0!</v>
      </c>
    </row>
    <row r="78" spans="2:33" ht="23.25">
      <c r="B78" s="50">
        <v>4</v>
      </c>
      <c r="C78" s="46" t="str">
        <f t="shared" si="60"/>
        <v>PROSTALITY</v>
      </c>
      <c r="D78" s="55">
        <f t="shared" si="60"/>
        <v>14.5</v>
      </c>
      <c r="E78" s="96"/>
      <c r="F78" s="96">
        <f t="shared" si="61"/>
        <v>20</v>
      </c>
      <c r="G78" s="96">
        <f t="shared" si="61"/>
        <v>14</v>
      </c>
      <c r="H78" s="96">
        <f t="shared" si="61"/>
        <v>14.5</v>
      </c>
      <c r="I78" s="61">
        <f t="shared" si="75"/>
        <v>0</v>
      </c>
      <c r="J78" s="31"/>
      <c r="K78" s="30"/>
      <c r="L78" s="72">
        <f t="shared" si="62"/>
        <v>0</v>
      </c>
      <c r="M78" s="32"/>
      <c r="N78" s="68">
        <f t="shared" si="63"/>
        <v>0</v>
      </c>
      <c r="O78" s="32"/>
      <c r="P78" s="65">
        <f t="shared" si="64"/>
        <v>0</v>
      </c>
      <c r="Q78" s="32"/>
      <c r="R78" s="65">
        <f t="shared" si="65"/>
        <v>0</v>
      </c>
      <c r="S78" s="32"/>
      <c r="T78" s="65">
        <f t="shared" si="66"/>
        <v>0</v>
      </c>
      <c r="U78" s="33"/>
      <c r="V78" s="65">
        <f t="shared" si="67"/>
        <v>0</v>
      </c>
      <c r="W78" s="32"/>
      <c r="X78" s="68">
        <f t="shared" si="68"/>
        <v>0</v>
      </c>
      <c r="Y78" s="29">
        <f t="shared" si="69"/>
        <v>0</v>
      </c>
      <c r="Z78" s="65">
        <f t="shared" si="70"/>
        <v>0</v>
      </c>
      <c r="AA78" s="34" t="e">
        <f t="shared" si="71"/>
        <v>#DIV/0!</v>
      </c>
      <c r="AB78" s="32"/>
      <c r="AC78" s="65"/>
      <c r="AD78" s="30"/>
      <c r="AE78" s="32">
        <f t="shared" si="72"/>
        <v>0</v>
      </c>
      <c r="AF78" s="72">
        <f t="shared" si="73"/>
        <v>0</v>
      </c>
      <c r="AG78" s="76" t="e">
        <f t="shared" si="74"/>
        <v>#DIV/0!</v>
      </c>
    </row>
    <row r="79" spans="2:33" ht="23.25">
      <c r="B79" s="51">
        <v>5</v>
      </c>
      <c r="C79" s="46">
        <f t="shared" si="60"/>
        <v>0</v>
      </c>
      <c r="D79" s="46">
        <f t="shared" si="60"/>
        <v>0</v>
      </c>
      <c r="E79" s="29"/>
      <c r="F79" s="29"/>
      <c r="G79" s="29"/>
      <c r="H79" s="29"/>
      <c r="I79" s="61">
        <f t="shared" si="75"/>
        <v>0</v>
      </c>
      <c r="J79" s="31"/>
      <c r="K79" s="30"/>
      <c r="L79" s="72">
        <f t="shared" si="62"/>
        <v>0</v>
      </c>
      <c r="M79" s="32"/>
      <c r="N79" s="68">
        <f t="shared" si="63"/>
        <v>0</v>
      </c>
      <c r="O79" s="32"/>
      <c r="P79" s="65">
        <f t="shared" si="64"/>
        <v>0</v>
      </c>
      <c r="Q79" s="32"/>
      <c r="R79" s="65">
        <f t="shared" si="65"/>
        <v>0</v>
      </c>
      <c r="S79" s="32"/>
      <c r="T79" s="65">
        <f t="shared" si="66"/>
        <v>0</v>
      </c>
      <c r="U79" s="33"/>
      <c r="V79" s="65">
        <f t="shared" si="67"/>
        <v>0</v>
      </c>
      <c r="W79" s="32"/>
      <c r="X79" s="68">
        <f t="shared" si="68"/>
        <v>0</v>
      </c>
      <c r="Y79" s="29">
        <f t="shared" si="69"/>
        <v>0</v>
      </c>
      <c r="Z79" s="65">
        <f t="shared" si="70"/>
        <v>0</v>
      </c>
      <c r="AA79" s="34" t="e">
        <f t="shared" si="71"/>
        <v>#DIV/0!</v>
      </c>
      <c r="AB79" s="32"/>
      <c r="AC79" s="65"/>
      <c r="AD79" s="30"/>
      <c r="AE79" s="32">
        <f t="shared" si="72"/>
        <v>0</v>
      </c>
      <c r="AF79" s="72">
        <f t="shared" si="73"/>
        <v>0</v>
      </c>
      <c r="AG79" s="76" t="e">
        <f t="shared" si="74"/>
        <v>#DIV/0!</v>
      </c>
    </row>
    <row r="80" spans="2:33" ht="23.25">
      <c r="B80" s="50">
        <v>6</v>
      </c>
      <c r="C80" s="46">
        <f t="shared" si="60"/>
        <v>0</v>
      </c>
      <c r="D80" s="46">
        <f t="shared" si="60"/>
        <v>0</v>
      </c>
      <c r="E80" s="23"/>
      <c r="F80" s="23"/>
      <c r="G80" s="23"/>
      <c r="H80" s="23"/>
      <c r="I80" s="60">
        <f t="shared" si="75"/>
        <v>0</v>
      </c>
      <c r="J80" s="25"/>
      <c r="K80" s="24"/>
      <c r="L80" s="71">
        <f t="shared" si="62"/>
        <v>0</v>
      </c>
      <c r="M80" s="26"/>
      <c r="N80" s="68">
        <f t="shared" si="63"/>
        <v>0</v>
      </c>
      <c r="O80" s="26"/>
      <c r="P80" s="64">
        <f t="shared" si="64"/>
        <v>0</v>
      </c>
      <c r="Q80" s="26"/>
      <c r="R80" s="64">
        <f t="shared" si="65"/>
        <v>0</v>
      </c>
      <c r="S80" s="26"/>
      <c r="T80" s="64">
        <f t="shared" si="66"/>
        <v>0</v>
      </c>
      <c r="U80" s="27"/>
      <c r="V80" s="64">
        <f t="shared" si="67"/>
        <v>0</v>
      </c>
      <c r="W80" s="26"/>
      <c r="X80" s="68">
        <f t="shared" si="68"/>
        <v>0</v>
      </c>
      <c r="Y80" s="23">
        <f t="shared" si="69"/>
        <v>0</v>
      </c>
      <c r="Z80" s="64">
        <f t="shared" si="70"/>
        <v>0</v>
      </c>
      <c r="AA80" s="28" t="e">
        <f t="shared" si="71"/>
        <v>#DIV/0!</v>
      </c>
      <c r="AB80" s="26"/>
      <c r="AC80" s="64"/>
      <c r="AD80" s="24"/>
      <c r="AE80" s="26">
        <f t="shared" si="72"/>
        <v>0</v>
      </c>
      <c r="AF80" s="71">
        <f t="shared" si="73"/>
        <v>0</v>
      </c>
      <c r="AG80" s="76" t="e">
        <f t="shared" si="74"/>
        <v>#DIV/0!</v>
      </c>
    </row>
    <row r="81" spans="2:33" ht="23.25">
      <c r="B81" s="51">
        <v>7</v>
      </c>
      <c r="C81" s="46">
        <f t="shared" si="60"/>
        <v>0</v>
      </c>
      <c r="D81" s="46">
        <f t="shared" si="60"/>
        <v>0</v>
      </c>
      <c r="E81" s="35"/>
      <c r="F81" s="35"/>
      <c r="G81" s="35"/>
      <c r="H81" s="35"/>
      <c r="I81" s="59">
        <f t="shared" si="75"/>
        <v>0</v>
      </c>
      <c r="J81" s="36"/>
      <c r="K81" s="17"/>
      <c r="L81" s="73">
        <f t="shared" si="62"/>
        <v>0</v>
      </c>
      <c r="M81" s="37"/>
      <c r="N81" s="68">
        <f t="shared" si="63"/>
        <v>0</v>
      </c>
      <c r="O81" s="37"/>
      <c r="P81" s="66">
        <f t="shared" si="64"/>
        <v>0</v>
      </c>
      <c r="Q81" s="37"/>
      <c r="R81" s="66">
        <f t="shared" si="65"/>
        <v>0</v>
      </c>
      <c r="S81" s="37"/>
      <c r="T81" s="66">
        <f t="shared" si="66"/>
        <v>0</v>
      </c>
      <c r="U81" s="38"/>
      <c r="V81" s="66">
        <f t="shared" si="67"/>
        <v>0</v>
      </c>
      <c r="W81" s="37"/>
      <c r="X81" s="68">
        <f t="shared" si="68"/>
        <v>0</v>
      </c>
      <c r="Y81" s="35">
        <f t="shared" si="69"/>
        <v>0</v>
      </c>
      <c r="Z81" s="66">
        <f t="shared" si="70"/>
        <v>0</v>
      </c>
      <c r="AA81" s="21" t="e">
        <f t="shared" si="71"/>
        <v>#DIV/0!</v>
      </c>
      <c r="AB81" s="37"/>
      <c r="AC81" s="66"/>
      <c r="AD81" s="17"/>
      <c r="AE81" s="37">
        <f t="shared" si="72"/>
        <v>0</v>
      </c>
      <c r="AF81" s="73">
        <f t="shared" si="73"/>
        <v>0</v>
      </c>
      <c r="AG81" s="75" t="e">
        <f t="shared" si="74"/>
        <v>#DIV/0!</v>
      </c>
    </row>
    <row r="82" spans="2:33" ht="23.25">
      <c r="B82" s="50">
        <v>8</v>
      </c>
      <c r="C82" s="46">
        <f t="shared" si="60"/>
        <v>0</v>
      </c>
      <c r="D82" s="46">
        <f t="shared" si="60"/>
        <v>0</v>
      </c>
      <c r="E82" s="23"/>
      <c r="F82" s="23"/>
      <c r="G82" s="23"/>
      <c r="H82" s="23"/>
      <c r="I82" s="60">
        <f t="shared" si="75"/>
        <v>0</v>
      </c>
      <c r="J82" s="25"/>
      <c r="K82" s="24"/>
      <c r="L82" s="71">
        <f t="shared" si="62"/>
        <v>0</v>
      </c>
      <c r="M82" s="26"/>
      <c r="N82" s="68">
        <f t="shared" si="63"/>
        <v>0</v>
      </c>
      <c r="O82" s="26"/>
      <c r="P82" s="64">
        <f t="shared" si="64"/>
        <v>0</v>
      </c>
      <c r="Q82" s="26"/>
      <c r="R82" s="64">
        <f t="shared" si="65"/>
        <v>0</v>
      </c>
      <c r="S82" s="26"/>
      <c r="T82" s="64">
        <f t="shared" si="66"/>
        <v>0</v>
      </c>
      <c r="U82" s="27"/>
      <c r="V82" s="64">
        <f t="shared" si="67"/>
        <v>0</v>
      </c>
      <c r="W82" s="26"/>
      <c r="X82" s="68">
        <f t="shared" si="68"/>
        <v>0</v>
      </c>
      <c r="Y82" s="23">
        <f t="shared" si="69"/>
        <v>0</v>
      </c>
      <c r="Z82" s="64">
        <f t="shared" si="70"/>
        <v>0</v>
      </c>
      <c r="AA82" s="28" t="e">
        <f t="shared" si="71"/>
        <v>#DIV/0!</v>
      </c>
      <c r="AB82" s="26"/>
      <c r="AC82" s="64"/>
      <c r="AD82" s="24"/>
      <c r="AE82" s="26">
        <f t="shared" si="72"/>
        <v>0</v>
      </c>
      <c r="AF82" s="71">
        <f t="shared" si="73"/>
        <v>0</v>
      </c>
      <c r="AG82" s="76" t="e">
        <f t="shared" si="74"/>
        <v>#DIV/0!</v>
      </c>
    </row>
    <row r="83" spans="2:33" ht="23.25">
      <c r="B83" s="51">
        <v>9</v>
      </c>
      <c r="C83" s="46">
        <f t="shared" si="60"/>
        <v>0</v>
      </c>
      <c r="D83" s="46">
        <f t="shared" si="60"/>
        <v>0</v>
      </c>
      <c r="E83" s="23"/>
      <c r="F83" s="23"/>
      <c r="G83" s="23"/>
      <c r="H83" s="23"/>
      <c r="I83" s="60">
        <f t="shared" si="75"/>
        <v>0</v>
      </c>
      <c r="J83" s="25"/>
      <c r="K83" s="24"/>
      <c r="L83" s="71">
        <f t="shared" si="62"/>
        <v>0</v>
      </c>
      <c r="M83" s="26"/>
      <c r="N83" s="68">
        <f t="shared" si="63"/>
        <v>0</v>
      </c>
      <c r="O83" s="26"/>
      <c r="P83" s="64">
        <f t="shared" si="64"/>
        <v>0</v>
      </c>
      <c r="Q83" s="26"/>
      <c r="R83" s="64">
        <f t="shared" si="65"/>
        <v>0</v>
      </c>
      <c r="S83" s="26"/>
      <c r="T83" s="64">
        <f t="shared" si="66"/>
        <v>0</v>
      </c>
      <c r="U83" s="26"/>
      <c r="V83" s="64">
        <f t="shared" si="67"/>
        <v>0</v>
      </c>
      <c r="W83" s="26"/>
      <c r="X83" s="68">
        <f t="shared" si="68"/>
        <v>0</v>
      </c>
      <c r="Y83" s="23">
        <f t="shared" si="69"/>
        <v>0</v>
      </c>
      <c r="Z83" s="64">
        <f t="shared" si="70"/>
        <v>0</v>
      </c>
      <c r="AA83" s="28" t="e">
        <f t="shared" si="71"/>
        <v>#DIV/0!</v>
      </c>
      <c r="AB83" s="26"/>
      <c r="AC83" s="64"/>
      <c r="AD83" s="24"/>
      <c r="AE83" s="26">
        <f t="shared" si="72"/>
        <v>0</v>
      </c>
      <c r="AF83" s="71">
        <f t="shared" si="73"/>
        <v>0</v>
      </c>
      <c r="AG83" s="75" t="e">
        <f t="shared" si="74"/>
        <v>#DIV/0!</v>
      </c>
    </row>
    <row r="84" spans="2:33" ht="23.25">
      <c r="B84" s="50">
        <v>10</v>
      </c>
      <c r="C84" s="46">
        <f t="shared" si="60"/>
        <v>0</v>
      </c>
      <c r="D84" s="46">
        <f t="shared" si="60"/>
        <v>0</v>
      </c>
      <c r="E84" s="35"/>
      <c r="F84" s="35"/>
      <c r="G84" s="35"/>
      <c r="H84" s="35"/>
      <c r="I84" s="59">
        <f t="shared" si="75"/>
        <v>0</v>
      </c>
      <c r="J84" s="36"/>
      <c r="K84" s="17"/>
      <c r="L84" s="73">
        <f t="shared" si="62"/>
        <v>0</v>
      </c>
      <c r="M84" s="37"/>
      <c r="N84" s="68">
        <f t="shared" si="63"/>
        <v>0</v>
      </c>
      <c r="O84" s="37"/>
      <c r="P84" s="66">
        <f t="shared" si="64"/>
        <v>0</v>
      </c>
      <c r="Q84" s="37"/>
      <c r="R84" s="66">
        <f t="shared" si="65"/>
        <v>0</v>
      </c>
      <c r="S84" s="37"/>
      <c r="T84" s="66">
        <f t="shared" si="66"/>
        <v>0</v>
      </c>
      <c r="U84" s="37"/>
      <c r="V84" s="66">
        <f t="shared" si="67"/>
        <v>0</v>
      </c>
      <c r="W84" s="37"/>
      <c r="X84" s="68">
        <f t="shared" si="68"/>
        <v>0</v>
      </c>
      <c r="Y84" s="35">
        <f t="shared" si="69"/>
        <v>0</v>
      </c>
      <c r="Z84" s="66">
        <f t="shared" si="70"/>
        <v>0</v>
      </c>
      <c r="AA84" s="21" t="e">
        <f t="shared" si="71"/>
        <v>#DIV/0!</v>
      </c>
      <c r="AB84" s="37"/>
      <c r="AC84" s="66"/>
      <c r="AD84" s="17"/>
      <c r="AE84" s="37">
        <f t="shared" si="72"/>
        <v>0</v>
      </c>
      <c r="AF84" s="73">
        <f t="shared" si="73"/>
        <v>0</v>
      </c>
      <c r="AG84" s="78" t="e">
        <f t="shared" si="74"/>
        <v>#DIV/0!</v>
      </c>
    </row>
    <row r="85" spans="2:33" ht="23.25">
      <c r="B85" s="51">
        <v>11</v>
      </c>
      <c r="C85" s="46">
        <f t="shared" si="60"/>
        <v>0</v>
      </c>
      <c r="D85" s="46">
        <f t="shared" si="60"/>
        <v>0</v>
      </c>
      <c r="E85" s="23"/>
      <c r="F85" s="23"/>
      <c r="G85" s="23"/>
      <c r="H85" s="23"/>
      <c r="I85" s="60">
        <f t="shared" si="75"/>
        <v>0</v>
      </c>
      <c r="J85" s="25"/>
      <c r="K85" s="24"/>
      <c r="L85" s="71">
        <f t="shared" si="62"/>
        <v>0</v>
      </c>
      <c r="M85" s="26"/>
      <c r="N85" s="68">
        <f t="shared" si="63"/>
        <v>0</v>
      </c>
      <c r="O85" s="26"/>
      <c r="P85" s="64">
        <f t="shared" si="64"/>
        <v>0</v>
      </c>
      <c r="Q85" s="26"/>
      <c r="R85" s="64">
        <f t="shared" si="65"/>
        <v>0</v>
      </c>
      <c r="S85" s="26"/>
      <c r="T85" s="64">
        <f t="shared" si="66"/>
        <v>0</v>
      </c>
      <c r="U85" s="26"/>
      <c r="V85" s="64">
        <f t="shared" si="67"/>
        <v>0</v>
      </c>
      <c r="W85" s="26"/>
      <c r="X85" s="68">
        <f t="shared" si="68"/>
        <v>0</v>
      </c>
      <c r="Y85" s="23">
        <f t="shared" si="69"/>
        <v>0</v>
      </c>
      <c r="Z85" s="64">
        <f t="shared" si="70"/>
        <v>0</v>
      </c>
      <c r="AA85" s="28" t="e">
        <f t="shared" si="71"/>
        <v>#DIV/0!</v>
      </c>
      <c r="AB85" s="26"/>
      <c r="AC85" s="64"/>
      <c r="AD85" s="24"/>
      <c r="AE85" s="26">
        <f t="shared" si="72"/>
        <v>0</v>
      </c>
      <c r="AF85" s="71">
        <f t="shared" si="73"/>
        <v>0</v>
      </c>
      <c r="AG85" s="78" t="e">
        <f t="shared" si="74"/>
        <v>#DIV/0!</v>
      </c>
    </row>
    <row r="86" spans="2:33" ht="24" thickBot="1">
      <c r="B86" s="52">
        <v>12</v>
      </c>
      <c r="C86" s="46">
        <f t="shared" si="60"/>
        <v>0</v>
      </c>
      <c r="D86" s="46">
        <f t="shared" si="60"/>
        <v>0</v>
      </c>
      <c r="E86" s="39"/>
      <c r="F86" s="39"/>
      <c r="G86" s="39"/>
      <c r="H86" s="39"/>
      <c r="I86" s="62">
        <f t="shared" si="75"/>
        <v>0</v>
      </c>
      <c r="J86" s="40"/>
      <c r="K86" s="17"/>
      <c r="L86" s="73">
        <f t="shared" si="62"/>
        <v>0</v>
      </c>
      <c r="M86" s="41"/>
      <c r="N86" s="68">
        <f t="shared" si="63"/>
        <v>0</v>
      </c>
      <c r="O86" s="41"/>
      <c r="P86" s="69">
        <f t="shared" si="64"/>
        <v>0</v>
      </c>
      <c r="Q86" s="41"/>
      <c r="R86" s="69">
        <f t="shared" si="65"/>
        <v>0</v>
      </c>
      <c r="S86" s="41"/>
      <c r="T86" s="69">
        <f t="shared" si="66"/>
        <v>0</v>
      </c>
      <c r="U86" s="41"/>
      <c r="V86" s="69">
        <f t="shared" si="67"/>
        <v>0</v>
      </c>
      <c r="W86" s="41"/>
      <c r="X86" s="68">
        <f t="shared" si="68"/>
        <v>0</v>
      </c>
      <c r="Y86" s="39">
        <f t="shared" si="69"/>
        <v>0</v>
      </c>
      <c r="Z86" s="69">
        <f t="shared" si="70"/>
        <v>0</v>
      </c>
      <c r="AA86" s="11" t="e">
        <f t="shared" si="71"/>
        <v>#DIV/0!</v>
      </c>
      <c r="AB86" s="42"/>
      <c r="AC86" s="67"/>
      <c r="AD86" s="43"/>
      <c r="AE86" s="42">
        <f t="shared" si="72"/>
        <v>0</v>
      </c>
      <c r="AF86" s="79">
        <f t="shared" si="73"/>
        <v>0</v>
      </c>
      <c r="AG86" s="77" t="e">
        <f t="shared" si="74"/>
        <v>#DIV/0!</v>
      </c>
    </row>
    <row r="87" spans="2:33" ht="37.5" thickTop="1" thickBot="1">
      <c r="B87" s="112" t="s">
        <v>3</v>
      </c>
      <c r="C87" s="113"/>
      <c r="D87" s="114"/>
      <c r="E87" s="6">
        <f>SUM(I75:I86)</f>
        <v>0</v>
      </c>
      <c r="F87" s="6"/>
      <c r="G87" s="6"/>
      <c r="H87" s="6"/>
      <c r="I87" s="6"/>
      <c r="J87" s="6">
        <f>SUM(L75:L86)</f>
        <v>0</v>
      </c>
      <c r="K87" s="6"/>
      <c r="L87" s="6"/>
      <c r="M87" s="6">
        <f>SUM(N75:N86)</f>
        <v>0</v>
      </c>
      <c r="N87" s="6"/>
      <c r="O87" s="6">
        <f>SUM(P75:P86)</f>
        <v>0</v>
      </c>
      <c r="P87" s="6"/>
      <c r="Q87" s="6">
        <f>SUM(R75:R86)</f>
        <v>0</v>
      </c>
      <c r="R87" s="6"/>
      <c r="S87" s="6">
        <f>SUM(T75:T86)</f>
        <v>0</v>
      </c>
      <c r="T87" s="6"/>
      <c r="U87" s="6">
        <f>SUM(V75:V86)</f>
        <v>0</v>
      </c>
      <c r="V87" s="6"/>
      <c r="W87" s="6">
        <f>SUM(X75:X86)</f>
        <v>0</v>
      </c>
      <c r="X87" s="6"/>
      <c r="Y87" s="6">
        <f>SUM(Z75:Z86)</f>
        <v>0</v>
      </c>
      <c r="Z87" s="6"/>
      <c r="AA87" s="6"/>
      <c r="AB87" s="10"/>
      <c r="AC87" s="6">
        <f>SUM(AC75:AC86)</f>
        <v>0</v>
      </c>
      <c r="AD87" s="6"/>
      <c r="AE87" s="10">
        <f>SUM(AF75:AF86)</f>
        <v>0</v>
      </c>
      <c r="AF87" s="10"/>
      <c r="AG87" s="14" t="e">
        <f>AE87/E87</f>
        <v>#DIV/0!</v>
      </c>
    </row>
    <row r="88" spans="2:33" ht="15" thickTop="1"/>
    <row r="89" spans="2:33"/>
    <row r="90" spans="2:33" ht="15" customHeight="1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124" t="str">
        <f>M68</f>
        <v>TREND PHARM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5" customHeight="1" thickBot="1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5" customHeight="1" thickTop="1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34.5" customHeight="1" thickBot="1">
      <c r="B93" s="104" t="s">
        <v>38</v>
      </c>
      <c r="C93" s="104"/>
      <c r="D93" s="105"/>
      <c r="E93" s="105"/>
      <c r="F93" s="105"/>
      <c r="G93" s="105"/>
      <c r="H93" s="105"/>
      <c r="I93" s="105"/>
      <c r="J93" s="105"/>
      <c r="K93" s="8"/>
      <c r="M93" s="115" t="str">
        <f>M71</f>
        <v>Des 2015</v>
      </c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7"/>
      <c r="Y93" s="3"/>
      <c r="Z93" s="3"/>
      <c r="AA93" s="3"/>
      <c r="AB93" s="3"/>
      <c r="AC93" s="3"/>
      <c r="AD93" s="3"/>
      <c r="AE93" s="3"/>
      <c r="AF93" s="3"/>
      <c r="AG93" s="3"/>
    </row>
    <row r="94" spans="2:33" ht="35.25" customHeight="1" thickTop="1" thickBot="1">
      <c r="B94" s="106" t="s">
        <v>39</v>
      </c>
      <c r="C94" s="106"/>
      <c r="D94" s="107"/>
      <c r="E94" s="107"/>
      <c r="F94" s="107"/>
      <c r="G94" s="107"/>
      <c r="H94" s="107"/>
      <c r="I94" s="107"/>
      <c r="J94" s="10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ht="24.75" customHeight="1" thickTop="1" thickBot="1">
      <c r="B95" s="116" t="s">
        <v>0</v>
      </c>
      <c r="C95" s="118" t="s">
        <v>1</v>
      </c>
      <c r="D95" s="120" t="s">
        <v>27</v>
      </c>
      <c r="E95" s="100" t="s">
        <v>2</v>
      </c>
      <c r="F95" s="100" t="str">
        <f>F73</f>
        <v>PRICE</v>
      </c>
      <c r="G95" s="100" t="str">
        <f t="shared" ref="G95:H95" si="76">G73</f>
        <v>R.X</v>
      </c>
      <c r="H95" s="100" t="str">
        <f t="shared" si="76"/>
        <v>EGY .X</v>
      </c>
      <c r="I95" s="122" t="s">
        <v>10</v>
      </c>
      <c r="J95" s="108" t="s">
        <v>11</v>
      </c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10"/>
      <c r="AB95" s="108" t="s">
        <v>24</v>
      </c>
      <c r="AC95" s="109"/>
      <c r="AD95" s="110"/>
      <c r="AE95" s="108" t="s">
        <v>3</v>
      </c>
      <c r="AF95" s="109"/>
      <c r="AG95" s="111"/>
    </row>
    <row r="96" spans="2:33" ht="24" customHeight="1" thickBot="1">
      <c r="B96" s="117"/>
      <c r="C96" s="119"/>
      <c r="D96" s="121"/>
      <c r="E96" s="101"/>
      <c r="F96" s="101"/>
      <c r="G96" s="101"/>
      <c r="H96" s="101"/>
      <c r="I96" s="123"/>
      <c r="J96" s="4" t="s">
        <v>20</v>
      </c>
      <c r="K96" s="4" t="s">
        <v>42</v>
      </c>
      <c r="L96" s="5" t="s">
        <v>21</v>
      </c>
      <c r="M96" s="4" t="s">
        <v>4</v>
      </c>
      <c r="N96" s="5" t="s">
        <v>12</v>
      </c>
      <c r="O96" s="4" t="s">
        <v>5</v>
      </c>
      <c r="P96" s="5" t="s">
        <v>13</v>
      </c>
      <c r="Q96" s="4" t="s">
        <v>6</v>
      </c>
      <c r="R96" s="5" t="s">
        <v>14</v>
      </c>
      <c r="S96" s="4" t="s">
        <v>15</v>
      </c>
      <c r="T96" s="5" t="s">
        <v>16</v>
      </c>
      <c r="U96" s="4" t="s">
        <v>7</v>
      </c>
      <c r="V96" s="5" t="s">
        <v>17</v>
      </c>
      <c r="W96" s="4" t="s">
        <v>22</v>
      </c>
      <c r="X96" s="5" t="s">
        <v>23</v>
      </c>
      <c r="Y96" s="4" t="s">
        <v>18</v>
      </c>
      <c r="Z96" s="5" t="s">
        <v>19</v>
      </c>
      <c r="AA96" s="5" t="s">
        <v>9</v>
      </c>
      <c r="AB96" s="9" t="s">
        <v>25</v>
      </c>
      <c r="AC96" s="5" t="s">
        <v>26</v>
      </c>
      <c r="AD96" s="5" t="s">
        <v>9</v>
      </c>
      <c r="AE96" s="12" t="s">
        <v>8</v>
      </c>
      <c r="AF96" s="9" t="s">
        <v>28</v>
      </c>
      <c r="AG96" s="13" t="s">
        <v>9</v>
      </c>
    </row>
    <row r="97" spans="2:33" ht="24" thickTop="1">
      <c r="B97" s="49">
        <v>1</v>
      </c>
      <c r="C97" s="46" t="str">
        <f>C75</f>
        <v>PREGATREND 50</v>
      </c>
      <c r="D97" s="55">
        <f>D75</f>
        <v>29.17</v>
      </c>
      <c r="E97" s="94"/>
      <c r="F97" s="94">
        <f>F75</f>
        <v>40.5</v>
      </c>
      <c r="G97" s="94">
        <f t="shared" ref="G97:H97" si="77">G75</f>
        <v>28.35</v>
      </c>
      <c r="H97" s="94">
        <f t="shared" si="77"/>
        <v>28.51</v>
      </c>
      <c r="I97" s="59">
        <f>E97*D97</f>
        <v>0</v>
      </c>
      <c r="J97" s="18"/>
      <c r="K97" s="17"/>
      <c r="L97" s="70">
        <f>J97*F97*((100-K97)/100)</f>
        <v>0</v>
      </c>
      <c r="M97" s="19"/>
      <c r="N97" s="68">
        <f>M97*H97</f>
        <v>0</v>
      </c>
      <c r="O97" s="19"/>
      <c r="P97" s="68">
        <f>O97*D97</f>
        <v>0</v>
      </c>
      <c r="Q97" s="19"/>
      <c r="R97" s="68">
        <f>Q97*D97</f>
        <v>0</v>
      </c>
      <c r="S97" s="19"/>
      <c r="T97" s="68">
        <f>S97*D97</f>
        <v>0</v>
      </c>
      <c r="U97" s="20"/>
      <c r="V97" s="68">
        <f>U97*D97</f>
        <v>0</v>
      </c>
      <c r="W97" s="19"/>
      <c r="X97" s="68">
        <f>W97*G97</f>
        <v>0</v>
      </c>
      <c r="Y97" s="16">
        <f>SUM(W97+U97+S97+Q97+O97+M97+J97)</f>
        <v>0</v>
      </c>
      <c r="Z97" s="68">
        <f>SUM(X97,V97,T97,R97,P97,N97,L97)</f>
        <v>0</v>
      </c>
      <c r="AA97" s="21" t="e">
        <f>Z97/I97</f>
        <v>#DIV/0!</v>
      </c>
      <c r="AB97" s="22"/>
      <c r="AC97" s="63"/>
      <c r="AD97" s="17"/>
      <c r="AE97" s="22">
        <f>Y97+AB97</f>
        <v>0</v>
      </c>
      <c r="AF97" s="70">
        <f>AC97+Z97</f>
        <v>0</v>
      </c>
      <c r="AG97" s="74" t="e">
        <f>AF97/I97</f>
        <v>#DIV/0!</v>
      </c>
    </row>
    <row r="98" spans="2:33" ht="23.25">
      <c r="B98" s="50">
        <v>2</v>
      </c>
      <c r="C98" s="46" t="str">
        <f t="shared" ref="C98:D108" si="78">C76</f>
        <v>PREGATREND 100</v>
      </c>
      <c r="D98" s="55">
        <f t="shared" si="78"/>
        <v>54.72</v>
      </c>
      <c r="E98" s="95"/>
      <c r="F98" s="95">
        <f t="shared" ref="F98:H100" si="79">F76</f>
        <v>76</v>
      </c>
      <c r="G98" s="95">
        <f t="shared" si="79"/>
        <v>53.2</v>
      </c>
      <c r="H98" s="95">
        <f t="shared" si="79"/>
        <v>53.5</v>
      </c>
      <c r="I98" s="60">
        <f>E98*D98</f>
        <v>0</v>
      </c>
      <c r="J98" s="25"/>
      <c r="K98" s="24"/>
      <c r="L98" s="71">
        <f t="shared" ref="L98:L108" si="80">J98*F98*((100-K98)/100)</f>
        <v>0</v>
      </c>
      <c r="M98" s="26"/>
      <c r="N98" s="68">
        <f t="shared" ref="N98:N108" si="81">M98*H98</f>
        <v>0</v>
      </c>
      <c r="O98" s="26"/>
      <c r="P98" s="64">
        <f t="shared" ref="P98:P108" si="82">O98*D98</f>
        <v>0</v>
      </c>
      <c r="Q98" s="26"/>
      <c r="R98" s="64">
        <f t="shared" ref="R98:R108" si="83">Q98*D98</f>
        <v>0</v>
      </c>
      <c r="S98" s="26"/>
      <c r="T98" s="64">
        <f t="shared" ref="T98:T108" si="84">S98*D98</f>
        <v>0</v>
      </c>
      <c r="U98" s="27"/>
      <c r="V98" s="64">
        <f t="shared" ref="V98:V108" si="85">U98*D98</f>
        <v>0</v>
      </c>
      <c r="W98" s="26"/>
      <c r="X98" s="68">
        <f t="shared" ref="X98:X108" si="86">W98*G98</f>
        <v>0</v>
      </c>
      <c r="Y98" s="23">
        <f t="shared" ref="Y98:Y108" si="87">SUM(W98+U98+S98+Q98+O98+M98+J98)</f>
        <v>0</v>
      </c>
      <c r="Z98" s="64">
        <f t="shared" ref="Z98:Z108" si="88">SUM(X98,V98,T98,R98,P98,N98,L98)</f>
        <v>0</v>
      </c>
      <c r="AA98" s="28" t="e">
        <f t="shared" ref="AA98:AA108" si="89">Z98/I98</f>
        <v>#DIV/0!</v>
      </c>
      <c r="AB98" s="26"/>
      <c r="AC98" s="64"/>
      <c r="AD98" s="24"/>
      <c r="AE98" s="26">
        <f t="shared" ref="AE98:AE108" si="90">Y98+AB98</f>
        <v>0</v>
      </c>
      <c r="AF98" s="71">
        <f t="shared" ref="AF98:AF108" si="91">AC98+Z98</f>
        <v>0</v>
      </c>
      <c r="AG98" s="76" t="e">
        <f t="shared" ref="AG98:AG108" si="92">AF98/I98</f>
        <v>#DIV/0!</v>
      </c>
    </row>
    <row r="99" spans="2:33" ht="23.25">
      <c r="B99" s="51">
        <v>3</v>
      </c>
      <c r="C99" s="46" t="str">
        <f t="shared" si="78"/>
        <v>TRENDO</v>
      </c>
      <c r="D99" s="55">
        <f t="shared" si="78"/>
        <v>14.5</v>
      </c>
      <c r="E99" s="95"/>
      <c r="F99" s="95">
        <f t="shared" si="79"/>
        <v>20</v>
      </c>
      <c r="G99" s="95">
        <f t="shared" si="79"/>
        <v>14</v>
      </c>
      <c r="H99" s="95">
        <f t="shared" si="79"/>
        <v>14.5</v>
      </c>
      <c r="I99" s="60">
        <f t="shared" ref="I99:I108" si="93">E99*D99</f>
        <v>0</v>
      </c>
      <c r="J99" s="25"/>
      <c r="K99" s="24"/>
      <c r="L99" s="71">
        <f t="shared" si="80"/>
        <v>0</v>
      </c>
      <c r="M99" s="26"/>
      <c r="N99" s="68">
        <f t="shared" si="81"/>
        <v>0</v>
      </c>
      <c r="O99" s="26"/>
      <c r="P99" s="64">
        <f t="shared" si="82"/>
        <v>0</v>
      </c>
      <c r="Q99" s="26"/>
      <c r="R99" s="64">
        <f t="shared" si="83"/>
        <v>0</v>
      </c>
      <c r="S99" s="26"/>
      <c r="T99" s="64">
        <f t="shared" si="84"/>
        <v>0</v>
      </c>
      <c r="U99" s="27"/>
      <c r="V99" s="64">
        <f t="shared" si="85"/>
        <v>0</v>
      </c>
      <c r="W99" s="26"/>
      <c r="X99" s="68">
        <f t="shared" si="86"/>
        <v>0</v>
      </c>
      <c r="Y99" s="23">
        <f t="shared" si="87"/>
        <v>0</v>
      </c>
      <c r="Z99" s="64">
        <f t="shared" si="88"/>
        <v>0</v>
      </c>
      <c r="AA99" s="28" t="e">
        <f t="shared" si="89"/>
        <v>#DIV/0!</v>
      </c>
      <c r="AB99" s="26"/>
      <c r="AC99" s="64"/>
      <c r="AD99" s="24"/>
      <c r="AE99" s="26">
        <f t="shared" si="90"/>
        <v>0</v>
      </c>
      <c r="AF99" s="71">
        <f t="shared" si="91"/>
        <v>0</v>
      </c>
      <c r="AG99" s="78" t="e">
        <f t="shared" si="92"/>
        <v>#DIV/0!</v>
      </c>
    </row>
    <row r="100" spans="2:33" ht="23.25">
      <c r="B100" s="50">
        <v>4</v>
      </c>
      <c r="C100" s="46" t="str">
        <f t="shared" si="78"/>
        <v>PROSTALITY</v>
      </c>
      <c r="D100" s="55">
        <f t="shared" si="78"/>
        <v>14.5</v>
      </c>
      <c r="E100" s="96"/>
      <c r="F100" s="96">
        <f t="shared" si="79"/>
        <v>20</v>
      </c>
      <c r="G100" s="96">
        <f t="shared" si="79"/>
        <v>14</v>
      </c>
      <c r="H100" s="96">
        <f t="shared" si="79"/>
        <v>14.5</v>
      </c>
      <c r="I100" s="61">
        <f t="shared" si="93"/>
        <v>0</v>
      </c>
      <c r="J100" s="31"/>
      <c r="K100" s="30"/>
      <c r="L100" s="72">
        <f t="shared" si="80"/>
        <v>0</v>
      </c>
      <c r="M100" s="32"/>
      <c r="N100" s="68">
        <f t="shared" si="81"/>
        <v>0</v>
      </c>
      <c r="O100" s="32"/>
      <c r="P100" s="65">
        <f t="shared" si="82"/>
        <v>0</v>
      </c>
      <c r="Q100" s="32"/>
      <c r="R100" s="65">
        <f t="shared" si="83"/>
        <v>0</v>
      </c>
      <c r="S100" s="32"/>
      <c r="T100" s="65">
        <f t="shared" si="84"/>
        <v>0</v>
      </c>
      <c r="U100" s="33"/>
      <c r="V100" s="65">
        <f t="shared" si="85"/>
        <v>0</v>
      </c>
      <c r="W100" s="32"/>
      <c r="X100" s="68">
        <f t="shared" si="86"/>
        <v>0</v>
      </c>
      <c r="Y100" s="29">
        <f t="shared" si="87"/>
        <v>0</v>
      </c>
      <c r="Z100" s="65">
        <f t="shared" si="88"/>
        <v>0</v>
      </c>
      <c r="AA100" s="34" t="e">
        <f t="shared" si="89"/>
        <v>#DIV/0!</v>
      </c>
      <c r="AB100" s="32"/>
      <c r="AC100" s="65"/>
      <c r="AD100" s="30"/>
      <c r="AE100" s="32">
        <f t="shared" si="90"/>
        <v>0</v>
      </c>
      <c r="AF100" s="72">
        <f t="shared" si="91"/>
        <v>0</v>
      </c>
      <c r="AG100" s="76" t="e">
        <f t="shared" si="92"/>
        <v>#DIV/0!</v>
      </c>
    </row>
    <row r="101" spans="2:33" ht="23.25">
      <c r="B101" s="51">
        <v>5</v>
      </c>
      <c r="C101" s="46">
        <f t="shared" si="78"/>
        <v>0</v>
      </c>
      <c r="D101" s="46">
        <f t="shared" si="78"/>
        <v>0</v>
      </c>
      <c r="E101" s="29"/>
      <c r="F101" s="29"/>
      <c r="G101" s="29"/>
      <c r="H101" s="29"/>
      <c r="I101" s="61">
        <f t="shared" si="93"/>
        <v>0</v>
      </c>
      <c r="J101" s="31"/>
      <c r="K101" s="30"/>
      <c r="L101" s="72">
        <f t="shared" si="80"/>
        <v>0</v>
      </c>
      <c r="M101" s="32"/>
      <c r="N101" s="68">
        <f t="shared" si="81"/>
        <v>0</v>
      </c>
      <c r="O101" s="32"/>
      <c r="P101" s="65">
        <f t="shared" si="82"/>
        <v>0</v>
      </c>
      <c r="Q101" s="32"/>
      <c r="R101" s="65">
        <f t="shared" si="83"/>
        <v>0</v>
      </c>
      <c r="S101" s="32"/>
      <c r="T101" s="65">
        <f t="shared" si="84"/>
        <v>0</v>
      </c>
      <c r="U101" s="33"/>
      <c r="V101" s="65">
        <f t="shared" si="85"/>
        <v>0</v>
      </c>
      <c r="W101" s="32"/>
      <c r="X101" s="68">
        <f t="shared" si="86"/>
        <v>0</v>
      </c>
      <c r="Y101" s="29">
        <f t="shared" si="87"/>
        <v>0</v>
      </c>
      <c r="Z101" s="65">
        <f t="shared" si="88"/>
        <v>0</v>
      </c>
      <c r="AA101" s="34" t="e">
        <f t="shared" si="89"/>
        <v>#DIV/0!</v>
      </c>
      <c r="AB101" s="32"/>
      <c r="AC101" s="65"/>
      <c r="AD101" s="30"/>
      <c r="AE101" s="32">
        <f t="shared" si="90"/>
        <v>0</v>
      </c>
      <c r="AF101" s="72">
        <f t="shared" si="91"/>
        <v>0</v>
      </c>
      <c r="AG101" s="76" t="e">
        <f t="shared" si="92"/>
        <v>#DIV/0!</v>
      </c>
    </row>
    <row r="102" spans="2:33" ht="23.25">
      <c r="B102" s="50">
        <v>6</v>
      </c>
      <c r="C102" s="46">
        <f t="shared" si="78"/>
        <v>0</v>
      </c>
      <c r="D102" s="46">
        <f t="shared" si="78"/>
        <v>0</v>
      </c>
      <c r="E102" s="23"/>
      <c r="F102" s="23"/>
      <c r="G102" s="23"/>
      <c r="H102" s="23"/>
      <c r="I102" s="60">
        <f t="shared" si="93"/>
        <v>0</v>
      </c>
      <c r="J102" s="25"/>
      <c r="K102" s="24"/>
      <c r="L102" s="71">
        <f t="shared" si="80"/>
        <v>0</v>
      </c>
      <c r="M102" s="26"/>
      <c r="N102" s="68">
        <f t="shared" si="81"/>
        <v>0</v>
      </c>
      <c r="O102" s="26"/>
      <c r="P102" s="64">
        <f t="shared" si="82"/>
        <v>0</v>
      </c>
      <c r="Q102" s="26"/>
      <c r="R102" s="64">
        <f t="shared" si="83"/>
        <v>0</v>
      </c>
      <c r="S102" s="26"/>
      <c r="T102" s="64">
        <f t="shared" si="84"/>
        <v>0</v>
      </c>
      <c r="U102" s="27"/>
      <c r="V102" s="64">
        <f t="shared" si="85"/>
        <v>0</v>
      </c>
      <c r="W102" s="26"/>
      <c r="X102" s="68">
        <f t="shared" si="86"/>
        <v>0</v>
      </c>
      <c r="Y102" s="23">
        <f t="shared" si="87"/>
        <v>0</v>
      </c>
      <c r="Z102" s="64">
        <f t="shared" si="88"/>
        <v>0</v>
      </c>
      <c r="AA102" s="28" t="e">
        <f t="shared" si="89"/>
        <v>#DIV/0!</v>
      </c>
      <c r="AB102" s="26"/>
      <c r="AC102" s="64"/>
      <c r="AD102" s="24"/>
      <c r="AE102" s="26">
        <f t="shared" si="90"/>
        <v>0</v>
      </c>
      <c r="AF102" s="71">
        <f t="shared" si="91"/>
        <v>0</v>
      </c>
      <c r="AG102" s="76" t="e">
        <f t="shared" si="92"/>
        <v>#DIV/0!</v>
      </c>
    </row>
    <row r="103" spans="2:33" ht="23.25">
      <c r="B103" s="51">
        <v>7</v>
      </c>
      <c r="C103" s="46">
        <f t="shared" si="78"/>
        <v>0</v>
      </c>
      <c r="D103" s="46">
        <f t="shared" si="78"/>
        <v>0</v>
      </c>
      <c r="E103" s="35"/>
      <c r="F103" s="35"/>
      <c r="G103" s="35"/>
      <c r="H103" s="35"/>
      <c r="I103" s="59">
        <f t="shared" si="93"/>
        <v>0</v>
      </c>
      <c r="J103" s="36"/>
      <c r="K103" s="17"/>
      <c r="L103" s="73">
        <f t="shared" si="80"/>
        <v>0</v>
      </c>
      <c r="M103" s="37"/>
      <c r="N103" s="68">
        <f t="shared" si="81"/>
        <v>0</v>
      </c>
      <c r="O103" s="37"/>
      <c r="P103" s="66">
        <f t="shared" si="82"/>
        <v>0</v>
      </c>
      <c r="Q103" s="37"/>
      <c r="R103" s="66">
        <f t="shared" si="83"/>
        <v>0</v>
      </c>
      <c r="S103" s="37"/>
      <c r="T103" s="66">
        <f t="shared" si="84"/>
        <v>0</v>
      </c>
      <c r="U103" s="38"/>
      <c r="V103" s="66">
        <f t="shared" si="85"/>
        <v>0</v>
      </c>
      <c r="W103" s="37"/>
      <c r="X103" s="68">
        <f t="shared" si="86"/>
        <v>0</v>
      </c>
      <c r="Y103" s="35">
        <f t="shared" si="87"/>
        <v>0</v>
      </c>
      <c r="Z103" s="66">
        <f t="shared" si="88"/>
        <v>0</v>
      </c>
      <c r="AA103" s="21" t="e">
        <f t="shared" si="89"/>
        <v>#DIV/0!</v>
      </c>
      <c r="AB103" s="37"/>
      <c r="AC103" s="66"/>
      <c r="AD103" s="17"/>
      <c r="AE103" s="37">
        <f t="shared" si="90"/>
        <v>0</v>
      </c>
      <c r="AF103" s="73">
        <f t="shared" si="91"/>
        <v>0</v>
      </c>
      <c r="AG103" s="75" t="e">
        <f t="shared" si="92"/>
        <v>#DIV/0!</v>
      </c>
    </row>
    <row r="104" spans="2:33" ht="23.25">
      <c r="B104" s="50">
        <v>8</v>
      </c>
      <c r="C104" s="46">
        <f t="shared" si="78"/>
        <v>0</v>
      </c>
      <c r="D104" s="46">
        <f t="shared" si="78"/>
        <v>0</v>
      </c>
      <c r="E104" s="23"/>
      <c r="F104" s="23"/>
      <c r="G104" s="23"/>
      <c r="H104" s="23"/>
      <c r="I104" s="60">
        <f t="shared" si="93"/>
        <v>0</v>
      </c>
      <c r="J104" s="25"/>
      <c r="K104" s="24"/>
      <c r="L104" s="71">
        <f t="shared" si="80"/>
        <v>0</v>
      </c>
      <c r="M104" s="26"/>
      <c r="N104" s="68">
        <f t="shared" si="81"/>
        <v>0</v>
      </c>
      <c r="O104" s="26"/>
      <c r="P104" s="64">
        <f t="shared" si="82"/>
        <v>0</v>
      </c>
      <c r="Q104" s="26"/>
      <c r="R104" s="64">
        <f t="shared" si="83"/>
        <v>0</v>
      </c>
      <c r="S104" s="26"/>
      <c r="T104" s="64">
        <f t="shared" si="84"/>
        <v>0</v>
      </c>
      <c r="U104" s="27"/>
      <c r="V104" s="64">
        <f t="shared" si="85"/>
        <v>0</v>
      </c>
      <c r="W104" s="26"/>
      <c r="X104" s="68">
        <f t="shared" si="86"/>
        <v>0</v>
      </c>
      <c r="Y104" s="23">
        <f t="shared" si="87"/>
        <v>0</v>
      </c>
      <c r="Z104" s="64">
        <f t="shared" si="88"/>
        <v>0</v>
      </c>
      <c r="AA104" s="28" t="e">
        <f t="shared" si="89"/>
        <v>#DIV/0!</v>
      </c>
      <c r="AB104" s="26"/>
      <c r="AC104" s="64"/>
      <c r="AD104" s="24"/>
      <c r="AE104" s="26">
        <f t="shared" si="90"/>
        <v>0</v>
      </c>
      <c r="AF104" s="71">
        <f t="shared" si="91"/>
        <v>0</v>
      </c>
      <c r="AG104" s="76" t="e">
        <f t="shared" si="92"/>
        <v>#DIV/0!</v>
      </c>
    </row>
    <row r="105" spans="2:33" ht="23.25">
      <c r="B105" s="51">
        <v>9</v>
      </c>
      <c r="C105" s="46">
        <f t="shared" si="78"/>
        <v>0</v>
      </c>
      <c r="D105" s="46">
        <f t="shared" si="78"/>
        <v>0</v>
      </c>
      <c r="E105" s="23"/>
      <c r="F105" s="23"/>
      <c r="G105" s="23"/>
      <c r="H105" s="23"/>
      <c r="I105" s="60">
        <f t="shared" si="93"/>
        <v>0</v>
      </c>
      <c r="J105" s="25"/>
      <c r="K105" s="24"/>
      <c r="L105" s="71">
        <f t="shared" si="80"/>
        <v>0</v>
      </c>
      <c r="M105" s="26"/>
      <c r="N105" s="68">
        <f t="shared" si="81"/>
        <v>0</v>
      </c>
      <c r="O105" s="26"/>
      <c r="P105" s="64">
        <f t="shared" si="82"/>
        <v>0</v>
      </c>
      <c r="Q105" s="26"/>
      <c r="R105" s="64">
        <f t="shared" si="83"/>
        <v>0</v>
      </c>
      <c r="S105" s="26"/>
      <c r="T105" s="64">
        <f t="shared" si="84"/>
        <v>0</v>
      </c>
      <c r="U105" s="26"/>
      <c r="V105" s="64">
        <f t="shared" si="85"/>
        <v>0</v>
      </c>
      <c r="W105" s="26"/>
      <c r="X105" s="68">
        <f t="shared" si="86"/>
        <v>0</v>
      </c>
      <c r="Y105" s="23">
        <f t="shared" si="87"/>
        <v>0</v>
      </c>
      <c r="Z105" s="64">
        <f t="shared" si="88"/>
        <v>0</v>
      </c>
      <c r="AA105" s="28" t="e">
        <f t="shared" si="89"/>
        <v>#DIV/0!</v>
      </c>
      <c r="AB105" s="26"/>
      <c r="AC105" s="64"/>
      <c r="AD105" s="24"/>
      <c r="AE105" s="26">
        <f t="shared" si="90"/>
        <v>0</v>
      </c>
      <c r="AF105" s="71">
        <f t="shared" si="91"/>
        <v>0</v>
      </c>
      <c r="AG105" s="75" t="e">
        <f t="shared" si="92"/>
        <v>#DIV/0!</v>
      </c>
    </row>
    <row r="106" spans="2:33" ht="23.25">
      <c r="B106" s="50">
        <v>10</v>
      </c>
      <c r="C106" s="46">
        <f t="shared" si="78"/>
        <v>0</v>
      </c>
      <c r="D106" s="46">
        <f t="shared" si="78"/>
        <v>0</v>
      </c>
      <c r="E106" s="35"/>
      <c r="F106" s="35"/>
      <c r="G106" s="35"/>
      <c r="H106" s="35"/>
      <c r="I106" s="59">
        <f t="shared" si="93"/>
        <v>0</v>
      </c>
      <c r="J106" s="36"/>
      <c r="K106" s="17"/>
      <c r="L106" s="71">
        <f t="shared" si="80"/>
        <v>0</v>
      </c>
      <c r="M106" s="37"/>
      <c r="N106" s="68">
        <f t="shared" si="81"/>
        <v>0</v>
      </c>
      <c r="O106" s="37"/>
      <c r="P106" s="66">
        <f t="shared" si="82"/>
        <v>0</v>
      </c>
      <c r="Q106" s="37"/>
      <c r="R106" s="66">
        <f t="shared" si="83"/>
        <v>0</v>
      </c>
      <c r="S106" s="37"/>
      <c r="T106" s="66">
        <f t="shared" si="84"/>
        <v>0</v>
      </c>
      <c r="U106" s="37"/>
      <c r="V106" s="66">
        <f t="shared" si="85"/>
        <v>0</v>
      </c>
      <c r="W106" s="37"/>
      <c r="X106" s="68">
        <f t="shared" si="86"/>
        <v>0</v>
      </c>
      <c r="Y106" s="35">
        <f t="shared" si="87"/>
        <v>0</v>
      </c>
      <c r="Z106" s="66">
        <f t="shared" si="88"/>
        <v>0</v>
      </c>
      <c r="AA106" s="21" t="e">
        <f t="shared" si="89"/>
        <v>#DIV/0!</v>
      </c>
      <c r="AB106" s="37"/>
      <c r="AC106" s="66"/>
      <c r="AD106" s="17"/>
      <c r="AE106" s="37">
        <f t="shared" si="90"/>
        <v>0</v>
      </c>
      <c r="AF106" s="73">
        <f t="shared" si="91"/>
        <v>0</v>
      </c>
      <c r="AG106" s="78" t="e">
        <f t="shared" si="92"/>
        <v>#DIV/0!</v>
      </c>
    </row>
    <row r="107" spans="2:33" ht="23.25">
      <c r="B107" s="51">
        <v>11</v>
      </c>
      <c r="C107" s="46">
        <f t="shared" si="78"/>
        <v>0</v>
      </c>
      <c r="D107" s="46">
        <f t="shared" si="78"/>
        <v>0</v>
      </c>
      <c r="E107" s="23"/>
      <c r="F107" s="23"/>
      <c r="G107" s="23"/>
      <c r="H107" s="23"/>
      <c r="I107" s="60">
        <f t="shared" si="93"/>
        <v>0</v>
      </c>
      <c r="J107" s="25"/>
      <c r="K107" s="24"/>
      <c r="L107" s="71">
        <f t="shared" si="80"/>
        <v>0</v>
      </c>
      <c r="M107" s="26"/>
      <c r="N107" s="68">
        <f t="shared" si="81"/>
        <v>0</v>
      </c>
      <c r="O107" s="26"/>
      <c r="P107" s="64">
        <f t="shared" si="82"/>
        <v>0</v>
      </c>
      <c r="Q107" s="26"/>
      <c r="R107" s="64">
        <f t="shared" si="83"/>
        <v>0</v>
      </c>
      <c r="S107" s="26"/>
      <c r="T107" s="64">
        <f t="shared" si="84"/>
        <v>0</v>
      </c>
      <c r="U107" s="26"/>
      <c r="V107" s="64">
        <f t="shared" si="85"/>
        <v>0</v>
      </c>
      <c r="W107" s="26"/>
      <c r="X107" s="68">
        <f t="shared" si="86"/>
        <v>0</v>
      </c>
      <c r="Y107" s="23">
        <f t="shared" si="87"/>
        <v>0</v>
      </c>
      <c r="Z107" s="64">
        <f t="shared" si="88"/>
        <v>0</v>
      </c>
      <c r="AA107" s="28" t="e">
        <f t="shared" si="89"/>
        <v>#DIV/0!</v>
      </c>
      <c r="AB107" s="26"/>
      <c r="AC107" s="64"/>
      <c r="AD107" s="24"/>
      <c r="AE107" s="26">
        <f t="shared" si="90"/>
        <v>0</v>
      </c>
      <c r="AF107" s="71">
        <f t="shared" si="91"/>
        <v>0</v>
      </c>
      <c r="AG107" s="78" t="e">
        <f t="shared" si="92"/>
        <v>#DIV/0!</v>
      </c>
    </row>
    <row r="108" spans="2:33" ht="24" thickBot="1">
      <c r="B108" s="52">
        <v>12</v>
      </c>
      <c r="C108" s="46">
        <f t="shared" si="78"/>
        <v>0</v>
      </c>
      <c r="D108" s="46">
        <f t="shared" si="78"/>
        <v>0</v>
      </c>
      <c r="E108" s="39"/>
      <c r="F108" s="39"/>
      <c r="G108" s="39"/>
      <c r="H108" s="39"/>
      <c r="I108" s="62">
        <f t="shared" si="93"/>
        <v>0</v>
      </c>
      <c r="J108" s="40"/>
      <c r="K108" s="17"/>
      <c r="L108" s="72">
        <f t="shared" si="80"/>
        <v>0</v>
      </c>
      <c r="M108" s="41"/>
      <c r="N108" s="68">
        <f t="shared" si="81"/>
        <v>0</v>
      </c>
      <c r="O108" s="41"/>
      <c r="P108" s="69">
        <f t="shared" si="82"/>
        <v>0</v>
      </c>
      <c r="Q108" s="41"/>
      <c r="R108" s="69">
        <f t="shared" si="83"/>
        <v>0</v>
      </c>
      <c r="S108" s="41"/>
      <c r="T108" s="69">
        <f t="shared" si="84"/>
        <v>0</v>
      </c>
      <c r="U108" s="41"/>
      <c r="V108" s="69">
        <f t="shared" si="85"/>
        <v>0</v>
      </c>
      <c r="W108" s="41"/>
      <c r="X108" s="68">
        <f t="shared" si="86"/>
        <v>0</v>
      </c>
      <c r="Y108" s="39">
        <f t="shared" si="87"/>
        <v>0</v>
      </c>
      <c r="Z108" s="69">
        <f t="shared" si="88"/>
        <v>0</v>
      </c>
      <c r="AA108" s="11" t="e">
        <f t="shared" si="89"/>
        <v>#DIV/0!</v>
      </c>
      <c r="AB108" s="42"/>
      <c r="AC108" s="67"/>
      <c r="AD108" s="43"/>
      <c r="AE108" s="42">
        <f t="shared" si="90"/>
        <v>0</v>
      </c>
      <c r="AF108" s="79">
        <f t="shared" si="91"/>
        <v>0</v>
      </c>
      <c r="AG108" s="77" t="e">
        <f t="shared" si="92"/>
        <v>#DIV/0!</v>
      </c>
    </row>
    <row r="109" spans="2:33" ht="37.5" thickTop="1" thickBot="1">
      <c r="B109" s="112" t="s">
        <v>3</v>
      </c>
      <c r="C109" s="113"/>
      <c r="D109" s="114"/>
      <c r="E109" s="6">
        <f>SUM(I97:I108)</f>
        <v>0</v>
      </c>
      <c r="F109" s="6"/>
      <c r="G109" s="6"/>
      <c r="H109" s="6"/>
      <c r="I109" s="6"/>
      <c r="J109" s="6">
        <f>SUM(L97:L108)</f>
        <v>0</v>
      </c>
      <c r="K109" s="6"/>
      <c r="L109" s="6"/>
      <c r="M109" s="6">
        <f>SUM(N97:N108)</f>
        <v>0</v>
      </c>
      <c r="N109" s="6"/>
      <c r="O109" s="6">
        <f>SUM(P97:P108)</f>
        <v>0</v>
      </c>
      <c r="P109" s="6"/>
      <c r="Q109" s="6">
        <f>SUM(R97:R108)</f>
        <v>0</v>
      </c>
      <c r="R109" s="6"/>
      <c r="S109" s="6">
        <f>SUM(T97:T108)</f>
        <v>0</v>
      </c>
      <c r="T109" s="6"/>
      <c r="U109" s="6">
        <f>SUM(V97:V108)</f>
        <v>0</v>
      </c>
      <c r="V109" s="6"/>
      <c r="W109" s="6">
        <f>SUM(X97:X108)</f>
        <v>0</v>
      </c>
      <c r="X109" s="6"/>
      <c r="Y109" s="6">
        <f>SUM(Z97:Z108)</f>
        <v>0</v>
      </c>
      <c r="Z109" s="6"/>
      <c r="AA109" s="6"/>
      <c r="AB109" s="10"/>
      <c r="AC109" s="6">
        <f>SUM(AC97:AC108)</f>
        <v>0</v>
      </c>
      <c r="AD109" s="6"/>
      <c r="AE109" s="10">
        <f>SUM(AF97:AF108)</f>
        <v>0</v>
      </c>
      <c r="AF109" s="10"/>
      <c r="AG109" s="14" t="e">
        <f>AE109/E109</f>
        <v>#DIV/0!</v>
      </c>
    </row>
    <row r="110" spans="2:33" ht="15" thickTop="1"/>
    <row r="111" spans="2:33"/>
    <row r="112" spans="2:33" ht="15" customHeight="1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124" t="str">
        <f>M90</f>
        <v>TREND PHARM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</row>
    <row r="113" spans="2:33" ht="15" customHeight="1" thickBo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</row>
    <row r="114" spans="2:33" ht="15" customHeight="1" thickTop="1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</row>
    <row r="115" spans="2:33" ht="34.5" customHeight="1" thickBot="1">
      <c r="B115" s="104" t="s">
        <v>38</v>
      </c>
      <c r="C115" s="104"/>
      <c r="D115" s="105"/>
      <c r="E115" s="105"/>
      <c r="F115" s="105"/>
      <c r="G115" s="105"/>
      <c r="H115" s="105"/>
      <c r="I115" s="105"/>
      <c r="J115" s="105"/>
      <c r="K115" s="8"/>
      <c r="M115" s="115" t="str">
        <f>M93</f>
        <v>Des 2015</v>
      </c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7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ht="35.25" customHeight="1" thickTop="1" thickBot="1">
      <c r="B116" s="106" t="s">
        <v>39</v>
      </c>
      <c r="C116" s="106"/>
      <c r="D116" s="107"/>
      <c r="E116" s="107"/>
      <c r="F116" s="107"/>
      <c r="G116" s="107"/>
      <c r="H116" s="107"/>
      <c r="I116" s="107"/>
      <c r="J116" s="107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ht="24.75" customHeight="1" thickTop="1" thickBot="1">
      <c r="B117" s="116" t="s">
        <v>0</v>
      </c>
      <c r="C117" s="118" t="s">
        <v>1</v>
      </c>
      <c r="D117" s="120" t="s">
        <v>27</v>
      </c>
      <c r="E117" s="100" t="s">
        <v>2</v>
      </c>
      <c r="F117" s="100" t="str">
        <f>F95</f>
        <v>PRICE</v>
      </c>
      <c r="G117" s="100" t="str">
        <f t="shared" ref="G117:H117" si="94">G95</f>
        <v>R.X</v>
      </c>
      <c r="H117" s="100" t="str">
        <f t="shared" si="94"/>
        <v>EGY .X</v>
      </c>
      <c r="I117" s="122" t="s">
        <v>10</v>
      </c>
      <c r="J117" s="108" t="s">
        <v>11</v>
      </c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10"/>
      <c r="AB117" s="108" t="s">
        <v>24</v>
      </c>
      <c r="AC117" s="109"/>
      <c r="AD117" s="110"/>
      <c r="AE117" s="108" t="s">
        <v>3</v>
      </c>
      <c r="AF117" s="109"/>
      <c r="AG117" s="111"/>
    </row>
    <row r="118" spans="2:33" ht="24" customHeight="1" thickBot="1">
      <c r="B118" s="117"/>
      <c r="C118" s="119"/>
      <c r="D118" s="121"/>
      <c r="E118" s="101"/>
      <c r="F118" s="101"/>
      <c r="G118" s="101"/>
      <c r="H118" s="101"/>
      <c r="I118" s="123"/>
      <c r="J118" s="4" t="s">
        <v>20</v>
      </c>
      <c r="K118" s="4" t="s">
        <v>42</v>
      </c>
      <c r="L118" s="5" t="s">
        <v>21</v>
      </c>
      <c r="M118" s="4" t="s">
        <v>4</v>
      </c>
      <c r="N118" s="5" t="s">
        <v>12</v>
      </c>
      <c r="O118" s="4" t="s">
        <v>5</v>
      </c>
      <c r="P118" s="5" t="s">
        <v>13</v>
      </c>
      <c r="Q118" s="4" t="s">
        <v>6</v>
      </c>
      <c r="R118" s="5" t="s">
        <v>14</v>
      </c>
      <c r="S118" s="4" t="s">
        <v>15</v>
      </c>
      <c r="T118" s="5" t="s">
        <v>16</v>
      </c>
      <c r="U118" s="4" t="s">
        <v>7</v>
      </c>
      <c r="V118" s="5" t="s">
        <v>17</v>
      </c>
      <c r="W118" s="4" t="s">
        <v>22</v>
      </c>
      <c r="X118" s="5" t="s">
        <v>23</v>
      </c>
      <c r="Y118" s="4" t="s">
        <v>18</v>
      </c>
      <c r="Z118" s="5" t="s">
        <v>19</v>
      </c>
      <c r="AA118" s="5" t="s">
        <v>9</v>
      </c>
      <c r="AB118" s="9" t="s">
        <v>25</v>
      </c>
      <c r="AC118" s="5" t="s">
        <v>26</v>
      </c>
      <c r="AD118" s="5" t="s">
        <v>9</v>
      </c>
      <c r="AE118" s="12" t="s">
        <v>8</v>
      </c>
      <c r="AF118" s="9" t="s">
        <v>28</v>
      </c>
      <c r="AG118" s="13" t="s">
        <v>9</v>
      </c>
    </row>
    <row r="119" spans="2:33" ht="24" thickTop="1">
      <c r="B119" s="49">
        <v>1</v>
      </c>
      <c r="C119" s="46" t="str">
        <f>C97</f>
        <v>PREGATREND 50</v>
      </c>
      <c r="D119" s="55">
        <f>D97</f>
        <v>29.17</v>
      </c>
      <c r="E119" s="94"/>
      <c r="F119" s="94">
        <f>F97</f>
        <v>40.5</v>
      </c>
      <c r="G119" s="94">
        <f t="shared" ref="G119:H119" si="95">G97</f>
        <v>28.35</v>
      </c>
      <c r="H119" s="94">
        <f t="shared" si="95"/>
        <v>28.51</v>
      </c>
      <c r="I119" s="59">
        <f>E119*D119</f>
        <v>0</v>
      </c>
      <c r="J119" s="18"/>
      <c r="K119" s="17"/>
      <c r="L119" s="71">
        <f>J119*F119*((100-K119)/100)</f>
        <v>0</v>
      </c>
      <c r="M119" s="19"/>
      <c r="N119" s="68">
        <f>M119*H119</f>
        <v>0</v>
      </c>
      <c r="O119" s="19"/>
      <c r="P119" s="68">
        <f>O119*D119</f>
        <v>0</v>
      </c>
      <c r="Q119" s="19"/>
      <c r="R119" s="68">
        <f>Q119*D119</f>
        <v>0</v>
      </c>
      <c r="S119" s="19"/>
      <c r="T119" s="68">
        <f>S119*D119</f>
        <v>0</v>
      </c>
      <c r="U119" s="20"/>
      <c r="V119" s="68">
        <f>U119*D119</f>
        <v>0</v>
      </c>
      <c r="W119" s="19"/>
      <c r="X119" s="68">
        <f>W119*G119</f>
        <v>0</v>
      </c>
      <c r="Y119" s="16">
        <f>SUM(W119+U119+S119+Q119+O119+M119+J119)</f>
        <v>0</v>
      </c>
      <c r="Z119" s="68">
        <f>SUM(X119,V119,T119,R119,P119,N119,L119)</f>
        <v>0</v>
      </c>
      <c r="AA119" s="21" t="e">
        <f>Z119/I119</f>
        <v>#DIV/0!</v>
      </c>
      <c r="AB119" s="22"/>
      <c r="AC119" s="63"/>
      <c r="AD119" s="17"/>
      <c r="AE119" s="22">
        <f>Y119+AB119</f>
        <v>0</v>
      </c>
      <c r="AF119" s="70">
        <f>AC119+Z119</f>
        <v>0</v>
      </c>
      <c r="AG119" s="74" t="e">
        <f>AF119/I119</f>
        <v>#DIV/0!</v>
      </c>
    </row>
    <row r="120" spans="2:33" ht="23.25">
      <c r="B120" s="50">
        <v>2</v>
      </c>
      <c r="C120" s="46" t="str">
        <f t="shared" ref="C120:D130" si="96">C98</f>
        <v>PREGATREND 100</v>
      </c>
      <c r="D120" s="55">
        <f t="shared" si="96"/>
        <v>54.72</v>
      </c>
      <c r="E120" s="95"/>
      <c r="F120" s="95">
        <f t="shared" ref="F120:H122" si="97">F98</f>
        <v>76</v>
      </c>
      <c r="G120" s="95">
        <f t="shared" si="97"/>
        <v>53.2</v>
      </c>
      <c r="H120" s="95">
        <f t="shared" si="97"/>
        <v>53.5</v>
      </c>
      <c r="I120" s="60">
        <f>E120*D120</f>
        <v>0</v>
      </c>
      <c r="J120" s="25"/>
      <c r="K120" s="24"/>
      <c r="L120" s="71">
        <f t="shared" ref="L120:L130" si="98">J120*F120*((100-K120)/100)</f>
        <v>0</v>
      </c>
      <c r="M120" s="26"/>
      <c r="N120" s="68">
        <f t="shared" ref="N120:N130" si="99">M120*H120</f>
        <v>0</v>
      </c>
      <c r="O120" s="26"/>
      <c r="P120" s="64">
        <f t="shared" ref="P120:P130" si="100">O120*D120</f>
        <v>0</v>
      </c>
      <c r="Q120" s="26"/>
      <c r="R120" s="64">
        <f t="shared" ref="R120:R130" si="101">Q120*D120</f>
        <v>0</v>
      </c>
      <c r="S120" s="26"/>
      <c r="T120" s="64">
        <f t="shared" ref="T120:T130" si="102">S120*D120</f>
        <v>0</v>
      </c>
      <c r="U120" s="27"/>
      <c r="V120" s="64">
        <f t="shared" ref="V120:V130" si="103">U120*D120</f>
        <v>0</v>
      </c>
      <c r="W120" s="26"/>
      <c r="X120" s="68">
        <f t="shared" ref="X120:X130" si="104">W120*G120</f>
        <v>0</v>
      </c>
      <c r="Y120" s="23">
        <f t="shared" ref="Y120:Y130" si="105">SUM(W120+U120+S120+Q120+O120+M120+J120)</f>
        <v>0</v>
      </c>
      <c r="Z120" s="64">
        <f t="shared" ref="Z120:Z130" si="106">SUM(X120,V120,T120,R120,P120,N120,L120)</f>
        <v>0</v>
      </c>
      <c r="AA120" s="28" t="e">
        <f t="shared" ref="AA120:AA130" si="107">Z120/I120</f>
        <v>#DIV/0!</v>
      </c>
      <c r="AB120" s="26"/>
      <c r="AC120" s="64"/>
      <c r="AD120" s="24"/>
      <c r="AE120" s="26">
        <f t="shared" ref="AE120:AE130" si="108">Y120+AB120</f>
        <v>0</v>
      </c>
      <c r="AF120" s="71">
        <f t="shared" ref="AF120:AF130" si="109">AC120+Z120</f>
        <v>0</v>
      </c>
      <c r="AG120" s="76" t="e">
        <f t="shared" ref="AG120:AG130" si="110">AF120/I120</f>
        <v>#DIV/0!</v>
      </c>
    </row>
    <row r="121" spans="2:33" ht="23.25">
      <c r="B121" s="51">
        <v>3</v>
      </c>
      <c r="C121" s="46" t="str">
        <f t="shared" si="96"/>
        <v>TRENDO</v>
      </c>
      <c r="D121" s="55">
        <f t="shared" si="96"/>
        <v>14.5</v>
      </c>
      <c r="E121" s="95"/>
      <c r="F121" s="95">
        <f t="shared" si="97"/>
        <v>20</v>
      </c>
      <c r="G121" s="95">
        <f t="shared" si="97"/>
        <v>14</v>
      </c>
      <c r="H121" s="95">
        <f t="shared" si="97"/>
        <v>14.5</v>
      </c>
      <c r="I121" s="60">
        <f t="shared" ref="I121:I130" si="111">E121*D121</f>
        <v>0</v>
      </c>
      <c r="J121" s="25"/>
      <c r="K121" s="30"/>
      <c r="L121" s="71">
        <f t="shared" si="98"/>
        <v>0</v>
      </c>
      <c r="M121" s="26"/>
      <c r="N121" s="68">
        <f t="shared" si="99"/>
        <v>0</v>
      </c>
      <c r="O121" s="26"/>
      <c r="P121" s="64">
        <f t="shared" si="100"/>
        <v>0</v>
      </c>
      <c r="Q121" s="26"/>
      <c r="R121" s="64">
        <f t="shared" si="101"/>
        <v>0</v>
      </c>
      <c r="S121" s="26"/>
      <c r="T121" s="64">
        <f t="shared" si="102"/>
        <v>0</v>
      </c>
      <c r="U121" s="27"/>
      <c r="V121" s="64">
        <f t="shared" si="103"/>
        <v>0</v>
      </c>
      <c r="W121" s="26"/>
      <c r="X121" s="68">
        <f t="shared" si="104"/>
        <v>0</v>
      </c>
      <c r="Y121" s="23">
        <f t="shared" si="105"/>
        <v>0</v>
      </c>
      <c r="Z121" s="64">
        <f t="shared" si="106"/>
        <v>0</v>
      </c>
      <c r="AA121" s="28" t="e">
        <f t="shared" si="107"/>
        <v>#DIV/0!</v>
      </c>
      <c r="AB121" s="26"/>
      <c r="AC121" s="64"/>
      <c r="AD121" s="24"/>
      <c r="AE121" s="26">
        <f t="shared" si="108"/>
        <v>0</v>
      </c>
      <c r="AF121" s="71">
        <f t="shared" si="109"/>
        <v>0</v>
      </c>
      <c r="AG121" s="78" t="e">
        <f t="shared" si="110"/>
        <v>#DIV/0!</v>
      </c>
    </row>
    <row r="122" spans="2:33" ht="23.25">
      <c r="B122" s="50">
        <v>4</v>
      </c>
      <c r="C122" s="46" t="str">
        <f t="shared" si="96"/>
        <v>PROSTALITY</v>
      </c>
      <c r="D122" s="55">
        <f t="shared" si="96"/>
        <v>14.5</v>
      </c>
      <c r="E122" s="96"/>
      <c r="F122" s="96">
        <f t="shared" si="97"/>
        <v>20</v>
      </c>
      <c r="G122" s="96">
        <f t="shared" si="97"/>
        <v>14</v>
      </c>
      <c r="H122" s="96">
        <f t="shared" si="97"/>
        <v>14.5</v>
      </c>
      <c r="I122" s="61">
        <f t="shared" si="111"/>
        <v>0</v>
      </c>
      <c r="J122" s="31"/>
      <c r="K122" s="30"/>
      <c r="L122" s="71">
        <f t="shared" si="98"/>
        <v>0</v>
      </c>
      <c r="M122" s="32"/>
      <c r="N122" s="68">
        <f t="shared" si="99"/>
        <v>0</v>
      </c>
      <c r="O122" s="32"/>
      <c r="P122" s="65">
        <f t="shared" si="100"/>
        <v>0</v>
      </c>
      <c r="Q122" s="32"/>
      <c r="R122" s="65">
        <f t="shared" si="101"/>
        <v>0</v>
      </c>
      <c r="S122" s="32"/>
      <c r="T122" s="65">
        <f t="shared" si="102"/>
        <v>0</v>
      </c>
      <c r="U122" s="33"/>
      <c r="V122" s="65">
        <f t="shared" si="103"/>
        <v>0</v>
      </c>
      <c r="W122" s="32"/>
      <c r="X122" s="68">
        <f t="shared" si="104"/>
        <v>0</v>
      </c>
      <c r="Y122" s="29">
        <f t="shared" si="105"/>
        <v>0</v>
      </c>
      <c r="Z122" s="65">
        <f t="shared" si="106"/>
        <v>0</v>
      </c>
      <c r="AA122" s="34" t="e">
        <f t="shared" si="107"/>
        <v>#DIV/0!</v>
      </c>
      <c r="AB122" s="32"/>
      <c r="AC122" s="65"/>
      <c r="AD122" s="30"/>
      <c r="AE122" s="32">
        <f t="shared" si="108"/>
        <v>0</v>
      </c>
      <c r="AF122" s="72">
        <f t="shared" si="109"/>
        <v>0</v>
      </c>
      <c r="AG122" s="76" t="e">
        <f t="shared" si="110"/>
        <v>#DIV/0!</v>
      </c>
    </row>
    <row r="123" spans="2:33" ht="23.25">
      <c r="B123" s="51">
        <v>5</v>
      </c>
      <c r="C123" s="46">
        <f t="shared" si="96"/>
        <v>0</v>
      </c>
      <c r="D123" s="46">
        <f t="shared" si="96"/>
        <v>0</v>
      </c>
      <c r="E123" s="29"/>
      <c r="F123" s="29"/>
      <c r="G123" s="29"/>
      <c r="H123" s="29"/>
      <c r="I123" s="61">
        <f t="shared" si="111"/>
        <v>0</v>
      </c>
      <c r="J123" s="31"/>
      <c r="K123" s="30"/>
      <c r="L123" s="71">
        <f t="shared" si="98"/>
        <v>0</v>
      </c>
      <c r="M123" s="32"/>
      <c r="N123" s="68">
        <f t="shared" si="99"/>
        <v>0</v>
      </c>
      <c r="O123" s="32"/>
      <c r="P123" s="65">
        <f t="shared" si="100"/>
        <v>0</v>
      </c>
      <c r="Q123" s="32"/>
      <c r="R123" s="65">
        <f t="shared" si="101"/>
        <v>0</v>
      </c>
      <c r="S123" s="32"/>
      <c r="T123" s="65">
        <f t="shared" si="102"/>
        <v>0</v>
      </c>
      <c r="U123" s="33"/>
      <c r="V123" s="65">
        <f t="shared" si="103"/>
        <v>0</v>
      </c>
      <c r="W123" s="32"/>
      <c r="X123" s="68">
        <f t="shared" si="104"/>
        <v>0</v>
      </c>
      <c r="Y123" s="29">
        <f t="shared" si="105"/>
        <v>0</v>
      </c>
      <c r="Z123" s="65">
        <f t="shared" si="106"/>
        <v>0</v>
      </c>
      <c r="AA123" s="34" t="e">
        <f t="shared" si="107"/>
        <v>#DIV/0!</v>
      </c>
      <c r="AB123" s="32"/>
      <c r="AC123" s="65"/>
      <c r="AD123" s="30"/>
      <c r="AE123" s="32">
        <f t="shared" si="108"/>
        <v>0</v>
      </c>
      <c r="AF123" s="72">
        <f t="shared" si="109"/>
        <v>0</v>
      </c>
      <c r="AG123" s="76" t="e">
        <f t="shared" si="110"/>
        <v>#DIV/0!</v>
      </c>
    </row>
    <row r="124" spans="2:33" ht="23.25">
      <c r="B124" s="50">
        <v>6</v>
      </c>
      <c r="C124" s="46">
        <f t="shared" si="96"/>
        <v>0</v>
      </c>
      <c r="D124" s="46">
        <f t="shared" si="96"/>
        <v>0</v>
      </c>
      <c r="E124" s="23"/>
      <c r="F124" s="23"/>
      <c r="G124" s="23"/>
      <c r="H124" s="23"/>
      <c r="I124" s="60">
        <f t="shared" si="111"/>
        <v>0</v>
      </c>
      <c r="J124" s="25"/>
      <c r="K124" s="24"/>
      <c r="L124" s="71">
        <f t="shared" si="98"/>
        <v>0</v>
      </c>
      <c r="M124" s="26"/>
      <c r="N124" s="68">
        <f t="shared" si="99"/>
        <v>0</v>
      </c>
      <c r="O124" s="26"/>
      <c r="P124" s="64">
        <f t="shared" si="100"/>
        <v>0</v>
      </c>
      <c r="Q124" s="26"/>
      <c r="R124" s="64">
        <f t="shared" si="101"/>
        <v>0</v>
      </c>
      <c r="S124" s="26"/>
      <c r="T124" s="64">
        <f t="shared" si="102"/>
        <v>0</v>
      </c>
      <c r="U124" s="27"/>
      <c r="V124" s="64">
        <f t="shared" si="103"/>
        <v>0</v>
      </c>
      <c r="W124" s="26"/>
      <c r="X124" s="68">
        <f t="shared" si="104"/>
        <v>0</v>
      </c>
      <c r="Y124" s="23">
        <f t="shared" si="105"/>
        <v>0</v>
      </c>
      <c r="Z124" s="64">
        <f t="shared" si="106"/>
        <v>0</v>
      </c>
      <c r="AA124" s="28" t="e">
        <f t="shared" si="107"/>
        <v>#DIV/0!</v>
      </c>
      <c r="AB124" s="26"/>
      <c r="AC124" s="64"/>
      <c r="AD124" s="24"/>
      <c r="AE124" s="26">
        <f t="shared" si="108"/>
        <v>0</v>
      </c>
      <c r="AF124" s="71">
        <f t="shared" si="109"/>
        <v>0</v>
      </c>
      <c r="AG124" s="76" t="e">
        <f t="shared" si="110"/>
        <v>#DIV/0!</v>
      </c>
    </row>
    <row r="125" spans="2:33" ht="23.25">
      <c r="B125" s="51">
        <v>7</v>
      </c>
      <c r="C125" s="46">
        <f t="shared" si="96"/>
        <v>0</v>
      </c>
      <c r="D125" s="46">
        <f t="shared" si="96"/>
        <v>0</v>
      </c>
      <c r="E125" s="35"/>
      <c r="F125" s="35"/>
      <c r="G125" s="35"/>
      <c r="H125" s="35"/>
      <c r="I125" s="59">
        <f t="shared" si="111"/>
        <v>0</v>
      </c>
      <c r="J125" s="36"/>
      <c r="K125" s="17"/>
      <c r="L125" s="71">
        <f t="shared" si="98"/>
        <v>0</v>
      </c>
      <c r="M125" s="37"/>
      <c r="N125" s="68">
        <f t="shared" si="99"/>
        <v>0</v>
      </c>
      <c r="O125" s="37"/>
      <c r="P125" s="66">
        <f t="shared" si="100"/>
        <v>0</v>
      </c>
      <c r="Q125" s="37"/>
      <c r="R125" s="66">
        <f t="shared" si="101"/>
        <v>0</v>
      </c>
      <c r="S125" s="37"/>
      <c r="T125" s="66">
        <f t="shared" si="102"/>
        <v>0</v>
      </c>
      <c r="U125" s="38"/>
      <c r="V125" s="66">
        <f t="shared" si="103"/>
        <v>0</v>
      </c>
      <c r="W125" s="37"/>
      <c r="X125" s="68">
        <f t="shared" si="104"/>
        <v>0</v>
      </c>
      <c r="Y125" s="35">
        <f t="shared" si="105"/>
        <v>0</v>
      </c>
      <c r="Z125" s="66">
        <f t="shared" si="106"/>
        <v>0</v>
      </c>
      <c r="AA125" s="21" t="e">
        <f t="shared" si="107"/>
        <v>#DIV/0!</v>
      </c>
      <c r="AB125" s="37"/>
      <c r="AC125" s="66"/>
      <c r="AD125" s="17"/>
      <c r="AE125" s="37">
        <f t="shared" si="108"/>
        <v>0</v>
      </c>
      <c r="AF125" s="73">
        <f t="shared" si="109"/>
        <v>0</v>
      </c>
      <c r="AG125" s="75" t="e">
        <f t="shared" si="110"/>
        <v>#DIV/0!</v>
      </c>
    </row>
    <row r="126" spans="2:33" ht="23.25">
      <c r="B126" s="50">
        <v>8</v>
      </c>
      <c r="C126" s="46">
        <f t="shared" si="96"/>
        <v>0</v>
      </c>
      <c r="D126" s="46">
        <f t="shared" si="96"/>
        <v>0</v>
      </c>
      <c r="E126" s="23"/>
      <c r="F126" s="23"/>
      <c r="G126" s="23"/>
      <c r="H126" s="23"/>
      <c r="I126" s="60">
        <f t="shared" si="111"/>
        <v>0</v>
      </c>
      <c r="J126" s="25"/>
      <c r="K126" s="30"/>
      <c r="L126" s="71">
        <f t="shared" si="98"/>
        <v>0</v>
      </c>
      <c r="M126" s="26"/>
      <c r="N126" s="68">
        <f t="shared" si="99"/>
        <v>0</v>
      </c>
      <c r="O126" s="26"/>
      <c r="P126" s="64">
        <f t="shared" si="100"/>
        <v>0</v>
      </c>
      <c r="Q126" s="26"/>
      <c r="R126" s="64">
        <f t="shared" si="101"/>
        <v>0</v>
      </c>
      <c r="S126" s="26"/>
      <c r="T126" s="64">
        <f t="shared" si="102"/>
        <v>0</v>
      </c>
      <c r="U126" s="27"/>
      <c r="V126" s="64">
        <f t="shared" si="103"/>
        <v>0</v>
      </c>
      <c r="W126" s="26"/>
      <c r="X126" s="68">
        <f t="shared" si="104"/>
        <v>0</v>
      </c>
      <c r="Y126" s="23">
        <f t="shared" si="105"/>
        <v>0</v>
      </c>
      <c r="Z126" s="64">
        <f t="shared" si="106"/>
        <v>0</v>
      </c>
      <c r="AA126" s="28" t="e">
        <f t="shared" si="107"/>
        <v>#DIV/0!</v>
      </c>
      <c r="AB126" s="26"/>
      <c r="AC126" s="64"/>
      <c r="AD126" s="24"/>
      <c r="AE126" s="26">
        <f t="shared" si="108"/>
        <v>0</v>
      </c>
      <c r="AF126" s="71">
        <f t="shared" si="109"/>
        <v>0</v>
      </c>
      <c r="AG126" s="76" t="e">
        <f t="shared" si="110"/>
        <v>#DIV/0!</v>
      </c>
    </row>
    <row r="127" spans="2:33" ht="23.25">
      <c r="B127" s="51">
        <v>9</v>
      </c>
      <c r="C127" s="46">
        <f t="shared" si="96"/>
        <v>0</v>
      </c>
      <c r="D127" s="46">
        <f t="shared" si="96"/>
        <v>0</v>
      </c>
      <c r="E127" s="23"/>
      <c r="F127" s="23"/>
      <c r="G127" s="23"/>
      <c r="H127" s="23"/>
      <c r="I127" s="60">
        <f t="shared" si="111"/>
        <v>0</v>
      </c>
      <c r="J127" s="25"/>
      <c r="K127" s="30"/>
      <c r="L127" s="71">
        <f t="shared" si="98"/>
        <v>0</v>
      </c>
      <c r="M127" s="26"/>
      <c r="N127" s="68">
        <f t="shared" si="99"/>
        <v>0</v>
      </c>
      <c r="O127" s="26"/>
      <c r="P127" s="64">
        <f t="shared" si="100"/>
        <v>0</v>
      </c>
      <c r="Q127" s="26"/>
      <c r="R127" s="64">
        <f t="shared" si="101"/>
        <v>0</v>
      </c>
      <c r="S127" s="26"/>
      <c r="T127" s="64">
        <f t="shared" si="102"/>
        <v>0</v>
      </c>
      <c r="U127" s="26"/>
      <c r="V127" s="64">
        <f t="shared" si="103"/>
        <v>0</v>
      </c>
      <c r="W127" s="26"/>
      <c r="X127" s="68">
        <f t="shared" si="104"/>
        <v>0</v>
      </c>
      <c r="Y127" s="23">
        <f t="shared" si="105"/>
        <v>0</v>
      </c>
      <c r="Z127" s="64">
        <f t="shared" si="106"/>
        <v>0</v>
      </c>
      <c r="AA127" s="28" t="e">
        <f t="shared" si="107"/>
        <v>#DIV/0!</v>
      </c>
      <c r="AB127" s="26"/>
      <c r="AC127" s="64"/>
      <c r="AD127" s="24"/>
      <c r="AE127" s="26">
        <f t="shared" si="108"/>
        <v>0</v>
      </c>
      <c r="AF127" s="71">
        <f t="shared" si="109"/>
        <v>0</v>
      </c>
      <c r="AG127" s="75" t="e">
        <f t="shared" si="110"/>
        <v>#DIV/0!</v>
      </c>
    </row>
    <row r="128" spans="2:33" ht="23.25">
      <c r="B128" s="50">
        <v>10</v>
      </c>
      <c r="C128" s="46">
        <f t="shared" si="96"/>
        <v>0</v>
      </c>
      <c r="D128" s="46">
        <f t="shared" si="96"/>
        <v>0</v>
      </c>
      <c r="E128" s="35"/>
      <c r="F128" s="35"/>
      <c r="G128" s="35"/>
      <c r="H128" s="35"/>
      <c r="I128" s="59">
        <f t="shared" si="111"/>
        <v>0</v>
      </c>
      <c r="J128" s="36"/>
      <c r="K128" s="24"/>
      <c r="L128" s="71">
        <f t="shared" si="98"/>
        <v>0</v>
      </c>
      <c r="M128" s="37"/>
      <c r="N128" s="68">
        <f t="shared" si="99"/>
        <v>0</v>
      </c>
      <c r="O128" s="37"/>
      <c r="P128" s="66">
        <f t="shared" si="100"/>
        <v>0</v>
      </c>
      <c r="Q128" s="37"/>
      <c r="R128" s="66">
        <f t="shared" si="101"/>
        <v>0</v>
      </c>
      <c r="S128" s="37"/>
      <c r="T128" s="66">
        <f t="shared" si="102"/>
        <v>0</v>
      </c>
      <c r="U128" s="37"/>
      <c r="V128" s="66">
        <f t="shared" si="103"/>
        <v>0</v>
      </c>
      <c r="W128" s="37"/>
      <c r="X128" s="68">
        <f t="shared" si="104"/>
        <v>0</v>
      </c>
      <c r="Y128" s="35">
        <f t="shared" si="105"/>
        <v>0</v>
      </c>
      <c r="Z128" s="66">
        <f t="shared" si="106"/>
        <v>0</v>
      </c>
      <c r="AA128" s="21" t="e">
        <f t="shared" si="107"/>
        <v>#DIV/0!</v>
      </c>
      <c r="AB128" s="37"/>
      <c r="AC128" s="66"/>
      <c r="AD128" s="17"/>
      <c r="AE128" s="37">
        <f t="shared" si="108"/>
        <v>0</v>
      </c>
      <c r="AF128" s="73">
        <f t="shared" si="109"/>
        <v>0</v>
      </c>
      <c r="AG128" s="78" t="e">
        <f t="shared" si="110"/>
        <v>#DIV/0!</v>
      </c>
    </row>
    <row r="129" spans="2:33" ht="23.25">
      <c r="B129" s="51">
        <v>11</v>
      </c>
      <c r="C129" s="46">
        <f t="shared" si="96"/>
        <v>0</v>
      </c>
      <c r="D129" s="46">
        <f t="shared" si="96"/>
        <v>0</v>
      </c>
      <c r="E129" s="23"/>
      <c r="F129" s="23"/>
      <c r="G129" s="23"/>
      <c r="H129" s="23"/>
      <c r="I129" s="60">
        <f t="shared" si="111"/>
        <v>0</v>
      </c>
      <c r="J129" s="25"/>
      <c r="K129" s="30"/>
      <c r="L129" s="71">
        <f t="shared" si="98"/>
        <v>0</v>
      </c>
      <c r="M129" s="26"/>
      <c r="N129" s="68">
        <f t="shared" si="99"/>
        <v>0</v>
      </c>
      <c r="O129" s="26"/>
      <c r="P129" s="64">
        <f t="shared" si="100"/>
        <v>0</v>
      </c>
      <c r="Q129" s="26"/>
      <c r="R129" s="64">
        <f t="shared" si="101"/>
        <v>0</v>
      </c>
      <c r="S129" s="26"/>
      <c r="T129" s="64">
        <f t="shared" si="102"/>
        <v>0</v>
      </c>
      <c r="U129" s="26"/>
      <c r="V129" s="64">
        <f t="shared" si="103"/>
        <v>0</v>
      </c>
      <c r="W129" s="26"/>
      <c r="X129" s="68">
        <f t="shared" si="104"/>
        <v>0</v>
      </c>
      <c r="Y129" s="23">
        <f t="shared" si="105"/>
        <v>0</v>
      </c>
      <c r="Z129" s="64">
        <f t="shared" si="106"/>
        <v>0</v>
      </c>
      <c r="AA129" s="28" t="e">
        <f t="shared" si="107"/>
        <v>#DIV/0!</v>
      </c>
      <c r="AB129" s="26"/>
      <c r="AC129" s="64"/>
      <c r="AD129" s="24"/>
      <c r="AE129" s="26">
        <f t="shared" si="108"/>
        <v>0</v>
      </c>
      <c r="AF129" s="71">
        <f t="shared" si="109"/>
        <v>0</v>
      </c>
      <c r="AG129" s="78" t="e">
        <f t="shared" si="110"/>
        <v>#DIV/0!</v>
      </c>
    </row>
    <row r="130" spans="2:33" ht="24" thickBot="1">
      <c r="B130" s="52">
        <v>12</v>
      </c>
      <c r="C130" s="46">
        <f t="shared" si="96"/>
        <v>0</v>
      </c>
      <c r="D130" s="46">
        <f t="shared" si="96"/>
        <v>0</v>
      </c>
      <c r="E130" s="39"/>
      <c r="F130" s="39"/>
      <c r="G130" s="39"/>
      <c r="H130" s="39"/>
      <c r="I130" s="62">
        <f t="shared" si="111"/>
        <v>0</v>
      </c>
      <c r="J130" s="40"/>
      <c r="K130" s="17"/>
      <c r="L130" s="71">
        <f t="shared" si="98"/>
        <v>0</v>
      </c>
      <c r="M130" s="41"/>
      <c r="N130" s="68">
        <f t="shared" si="99"/>
        <v>0</v>
      </c>
      <c r="O130" s="41"/>
      <c r="P130" s="69">
        <f t="shared" si="100"/>
        <v>0</v>
      </c>
      <c r="Q130" s="41"/>
      <c r="R130" s="69">
        <f t="shared" si="101"/>
        <v>0</v>
      </c>
      <c r="S130" s="41"/>
      <c r="T130" s="69">
        <f t="shared" si="102"/>
        <v>0</v>
      </c>
      <c r="U130" s="41"/>
      <c r="V130" s="69">
        <f t="shared" si="103"/>
        <v>0</v>
      </c>
      <c r="W130" s="41"/>
      <c r="X130" s="68">
        <f t="shared" si="104"/>
        <v>0</v>
      </c>
      <c r="Y130" s="39">
        <f t="shared" si="105"/>
        <v>0</v>
      </c>
      <c r="Z130" s="69">
        <f t="shared" si="106"/>
        <v>0</v>
      </c>
      <c r="AA130" s="11" t="e">
        <f t="shared" si="107"/>
        <v>#DIV/0!</v>
      </c>
      <c r="AB130" s="42"/>
      <c r="AC130" s="67"/>
      <c r="AD130" s="43"/>
      <c r="AE130" s="42">
        <f t="shared" si="108"/>
        <v>0</v>
      </c>
      <c r="AF130" s="79">
        <f t="shared" si="109"/>
        <v>0</v>
      </c>
      <c r="AG130" s="77" t="e">
        <f t="shared" si="110"/>
        <v>#DIV/0!</v>
      </c>
    </row>
    <row r="131" spans="2:33" ht="37.5" thickTop="1" thickBot="1">
      <c r="B131" s="112" t="s">
        <v>3</v>
      </c>
      <c r="C131" s="113"/>
      <c r="D131" s="114"/>
      <c r="E131" s="6">
        <f>SUM(I119:I130)</f>
        <v>0</v>
      </c>
      <c r="F131" s="6"/>
      <c r="G131" s="6"/>
      <c r="H131" s="6"/>
      <c r="I131" s="6"/>
      <c r="J131" s="6">
        <f>SUM(L119:L130)</f>
        <v>0</v>
      </c>
      <c r="K131" s="6"/>
      <c r="L131" s="6"/>
      <c r="M131" s="6">
        <f>SUM(N119:N130)</f>
        <v>0</v>
      </c>
      <c r="N131" s="6"/>
      <c r="O131" s="6">
        <f>SUM(P119:P130)</f>
        <v>0</v>
      </c>
      <c r="P131" s="6"/>
      <c r="Q131" s="6">
        <f>SUM(R119:R130)</f>
        <v>0</v>
      </c>
      <c r="R131" s="6"/>
      <c r="S131" s="6">
        <f>SUM(T119:T130)</f>
        <v>0</v>
      </c>
      <c r="T131" s="6"/>
      <c r="U131" s="6">
        <f>SUM(V119:V130)</f>
        <v>0</v>
      </c>
      <c r="V131" s="6"/>
      <c r="W131" s="6">
        <f>SUM(X119:X130)</f>
        <v>0</v>
      </c>
      <c r="X131" s="6"/>
      <c r="Y131" s="6">
        <f>SUM(Z119:Z130)</f>
        <v>0</v>
      </c>
      <c r="Z131" s="6"/>
      <c r="AA131" s="6"/>
      <c r="AB131" s="10"/>
      <c r="AC131" s="6">
        <f>SUM(AC119:AC130)</f>
        <v>0</v>
      </c>
      <c r="AD131" s="6"/>
      <c r="AE131" s="10">
        <f>SUM(AF119:AF130)</f>
        <v>0</v>
      </c>
      <c r="AF131" s="10"/>
      <c r="AG131" s="14" t="e">
        <f>AE131/E131</f>
        <v>#DIV/0!</v>
      </c>
    </row>
    <row r="132" spans="2:33" ht="15" thickTop="1"/>
    <row r="133" spans="2:33"/>
    <row r="134" spans="2:33" ht="15" customHeight="1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24" t="str">
        <f>M112</f>
        <v>TREND PHARM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</row>
    <row r="135" spans="2:33" ht="15" customHeight="1" thickBot="1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</row>
    <row r="136" spans="2:33" ht="15" customHeight="1" thickTop="1">
      <c r="B136" s="80"/>
      <c r="C136" s="80"/>
      <c r="D136" s="80"/>
      <c r="E136" s="80"/>
      <c r="F136" s="80"/>
      <c r="G136" s="80"/>
      <c r="H136" s="80"/>
      <c r="I136" s="80"/>
      <c r="J136" s="3"/>
      <c r="K136" s="3"/>
      <c r="L136" s="3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</row>
    <row r="137" spans="2:33" ht="27.75" customHeight="1" thickBot="1">
      <c r="B137" s="104" t="s">
        <v>38</v>
      </c>
      <c r="C137" s="104"/>
      <c r="D137" s="105"/>
      <c r="E137" s="105"/>
      <c r="F137" s="105"/>
      <c r="G137" s="105"/>
      <c r="H137" s="105"/>
      <c r="I137" s="105"/>
      <c r="J137" s="105"/>
      <c r="K137" s="8"/>
      <c r="M137" s="115" t="str">
        <f>M115</f>
        <v>Des 2015</v>
      </c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7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2:33" ht="35.25" customHeight="1" thickTop="1" thickBot="1">
      <c r="B138" s="106" t="s">
        <v>39</v>
      </c>
      <c r="C138" s="106"/>
      <c r="D138" s="107"/>
      <c r="E138" s="107"/>
      <c r="F138" s="107"/>
      <c r="G138" s="107"/>
      <c r="H138" s="107"/>
      <c r="I138" s="107"/>
      <c r="J138" s="107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2:33" ht="24.75" customHeight="1" thickTop="1" thickBot="1">
      <c r="B139" s="116" t="s">
        <v>0</v>
      </c>
      <c r="C139" s="118" t="s">
        <v>1</v>
      </c>
      <c r="D139" s="120" t="s">
        <v>27</v>
      </c>
      <c r="E139" s="100" t="s">
        <v>2</v>
      </c>
      <c r="F139" s="100" t="str">
        <f>F117</f>
        <v>PRICE</v>
      </c>
      <c r="G139" s="100" t="str">
        <f t="shared" ref="G139:H139" si="112">G117</f>
        <v>R.X</v>
      </c>
      <c r="H139" s="100" t="str">
        <f t="shared" si="112"/>
        <v>EGY .X</v>
      </c>
      <c r="I139" s="122" t="s">
        <v>10</v>
      </c>
      <c r="J139" s="108" t="s">
        <v>11</v>
      </c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10"/>
      <c r="AB139" s="108" t="s">
        <v>24</v>
      </c>
      <c r="AC139" s="109"/>
      <c r="AD139" s="110"/>
      <c r="AE139" s="108" t="s">
        <v>3</v>
      </c>
      <c r="AF139" s="109"/>
      <c r="AG139" s="111"/>
    </row>
    <row r="140" spans="2:33" ht="24" customHeight="1" thickBot="1">
      <c r="B140" s="117"/>
      <c r="C140" s="119"/>
      <c r="D140" s="121"/>
      <c r="E140" s="101"/>
      <c r="F140" s="101"/>
      <c r="G140" s="101"/>
      <c r="H140" s="101"/>
      <c r="I140" s="123"/>
      <c r="J140" s="4" t="s">
        <v>20</v>
      </c>
      <c r="K140" s="4" t="s">
        <v>42</v>
      </c>
      <c r="L140" s="5" t="s">
        <v>21</v>
      </c>
      <c r="M140" s="4" t="s">
        <v>4</v>
      </c>
      <c r="N140" s="5" t="s">
        <v>12</v>
      </c>
      <c r="O140" s="4" t="s">
        <v>5</v>
      </c>
      <c r="P140" s="5" t="s">
        <v>13</v>
      </c>
      <c r="Q140" s="4" t="s">
        <v>6</v>
      </c>
      <c r="R140" s="5" t="s">
        <v>14</v>
      </c>
      <c r="S140" s="4" t="s">
        <v>15</v>
      </c>
      <c r="T140" s="5" t="s">
        <v>16</v>
      </c>
      <c r="U140" s="4" t="s">
        <v>7</v>
      </c>
      <c r="V140" s="5" t="s">
        <v>17</v>
      </c>
      <c r="W140" s="4" t="s">
        <v>22</v>
      </c>
      <c r="X140" s="5" t="s">
        <v>23</v>
      </c>
      <c r="Y140" s="4" t="s">
        <v>18</v>
      </c>
      <c r="Z140" s="5" t="s">
        <v>19</v>
      </c>
      <c r="AA140" s="5" t="s">
        <v>9</v>
      </c>
      <c r="AB140" s="9" t="s">
        <v>25</v>
      </c>
      <c r="AC140" s="5" t="s">
        <v>26</v>
      </c>
      <c r="AD140" s="5" t="s">
        <v>9</v>
      </c>
      <c r="AE140" s="12" t="s">
        <v>8</v>
      </c>
      <c r="AF140" s="9" t="s">
        <v>28</v>
      </c>
      <c r="AG140" s="13" t="s">
        <v>9</v>
      </c>
    </row>
    <row r="141" spans="2:33" ht="24" thickTop="1">
      <c r="B141" s="49">
        <v>1</v>
      </c>
      <c r="C141" s="46" t="str">
        <f>C119</f>
        <v>PREGATREND 50</v>
      </c>
      <c r="D141" s="55">
        <f>D119</f>
        <v>29.17</v>
      </c>
      <c r="E141" s="94"/>
      <c r="F141" s="94">
        <f>F119</f>
        <v>40.5</v>
      </c>
      <c r="G141" s="94">
        <f t="shared" ref="G141:H141" si="113">G119</f>
        <v>28.35</v>
      </c>
      <c r="H141" s="94">
        <f t="shared" si="113"/>
        <v>28.51</v>
      </c>
      <c r="I141" s="59">
        <f>E141*D141</f>
        <v>0</v>
      </c>
      <c r="J141" s="18"/>
      <c r="K141" s="17"/>
      <c r="L141" s="70">
        <f>J141*F141*((100-K141)/100)</f>
        <v>0</v>
      </c>
      <c r="M141" s="19"/>
      <c r="N141" s="68">
        <f>M141*D141</f>
        <v>0</v>
      </c>
      <c r="O141" s="19"/>
      <c r="P141" s="68">
        <f>O141*D141</f>
        <v>0</v>
      </c>
      <c r="Q141" s="19"/>
      <c r="R141" s="68">
        <f>Q141*D141</f>
        <v>0</v>
      </c>
      <c r="S141" s="19"/>
      <c r="T141" s="68">
        <f>S141*D141</f>
        <v>0</v>
      </c>
      <c r="U141" s="20"/>
      <c r="V141" s="68">
        <f>U141*D141</f>
        <v>0</v>
      </c>
      <c r="W141" s="19"/>
      <c r="X141" s="68">
        <f>W141*G141</f>
        <v>0</v>
      </c>
      <c r="Y141" s="16">
        <f>SUM(W141+U141+S141+Q141+O141+M141+J141)</f>
        <v>0</v>
      </c>
      <c r="Z141" s="68">
        <f>SUM(X141,V141,T141,R141,P141,N141,L141)</f>
        <v>0</v>
      </c>
      <c r="AA141" s="21" t="e">
        <f>Z141/I141</f>
        <v>#DIV/0!</v>
      </c>
      <c r="AB141" s="22"/>
      <c r="AC141" s="63"/>
      <c r="AD141" s="17"/>
      <c r="AE141" s="22">
        <f>Y141+AB141</f>
        <v>0</v>
      </c>
      <c r="AF141" s="70">
        <f>AC141+Z141</f>
        <v>0</v>
      </c>
      <c r="AG141" s="74" t="e">
        <f>AF141/I141</f>
        <v>#DIV/0!</v>
      </c>
    </row>
    <row r="142" spans="2:33" ht="23.25">
      <c r="B142" s="50">
        <v>2</v>
      </c>
      <c r="C142" s="46" t="str">
        <f t="shared" ref="C142:D152" si="114">C120</f>
        <v>PREGATREND 100</v>
      </c>
      <c r="D142" s="55">
        <f t="shared" si="114"/>
        <v>54.72</v>
      </c>
      <c r="E142" s="95"/>
      <c r="F142" s="95">
        <f t="shared" ref="F142:H144" si="115">F120</f>
        <v>76</v>
      </c>
      <c r="G142" s="95">
        <f t="shared" si="115"/>
        <v>53.2</v>
      </c>
      <c r="H142" s="95">
        <f t="shared" si="115"/>
        <v>53.5</v>
      </c>
      <c r="I142" s="60">
        <f>E142*D142</f>
        <v>0</v>
      </c>
      <c r="J142" s="25"/>
      <c r="K142" s="24"/>
      <c r="L142" s="71">
        <f t="shared" ref="L142:L152" si="116">J142*F142*((100-K142)/100)</f>
        <v>0</v>
      </c>
      <c r="M142" s="26"/>
      <c r="N142" s="64">
        <f t="shared" ref="N142:N152" si="117">M142*D142</f>
        <v>0</v>
      </c>
      <c r="O142" s="26"/>
      <c r="P142" s="64">
        <f t="shared" ref="P142:P152" si="118">O142*D142</f>
        <v>0</v>
      </c>
      <c r="Q142" s="26"/>
      <c r="R142" s="64">
        <f t="shared" ref="R142:R152" si="119">Q142*D142</f>
        <v>0</v>
      </c>
      <c r="S142" s="26"/>
      <c r="T142" s="64">
        <f t="shared" ref="T142:T152" si="120">S142*D142</f>
        <v>0</v>
      </c>
      <c r="U142" s="27"/>
      <c r="V142" s="64">
        <f t="shared" ref="V142:V152" si="121">U142*D142</f>
        <v>0</v>
      </c>
      <c r="W142" s="26"/>
      <c r="X142" s="68">
        <f t="shared" ref="X142:X152" si="122">W142*G142</f>
        <v>0</v>
      </c>
      <c r="Y142" s="23">
        <f t="shared" ref="Y142:Y152" si="123">SUM(W142+U142+S142+Q142+O142+M142+J142)</f>
        <v>0</v>
      </c>
      <c r="Z142" s="64">
        <f t="shared" ref="Z142:Z152" si="124">SUM(X142,V142,T142,R142,P142,N142,L142)</f>
        <v>0</v>
      </c>
      <c r="AA142" s="28" t="e">
        <f t="shared" ref="AA142:AA152" si="125">Z142/I142</f>
        <v>#DIV/0!</v>
      </c>
      <c r="AB142" s="26"/>
      <c r="AC142" s="64"/>
      <c r="AD142" s="24"/>
      <c r="AE142" s="26">
        <f t="shared" ref="AE142:AE152" si="126">Y142+AB142</f>
        <v>0</v>
      </c>
      <c r="AF142" s="71">
        <f t="shared" ref="AF142:AF152" si="127">AC142+Z142</f>
        <v>0</v>
      </c>
      <c r="AG142" s="76" t="e">
        <f t="shared" ref="AG142:AG152" si="128">AF142/I142</f>
        <v>#DIV/0!</v>
      </c>
    </row>
    <row r="143" spans="2:33" ht="23.25">
      <c r="B143" s="51">
        <v>3</v>
      </c>
      <c r="C143" s="46" t="str">
        <f t="shared" si="114"/>
        <v>TRENDO</v>
      </c>
      <c r="D143" s="55">
        <f t="shared" si="114"/>
        <v>14.5</v>
      </c>
      <c r="E143" s="95"/>
      <c r="F143" s="95">
        <f t="shared" si="115"/>
        <v>20</v>
      </c>
      <c r="G143" s="95">
        <f t="shared" si="115"/>
        <v>14</v>
      </c>
      <c r="H143" s="95">
        <f t="shared" si="115"/>
        <v>14.5</v>
      </c>
      <c r="I143" s="60">
        <f t="shared" ref="I143:I152" si="129">E143*D143</f>
        <v>0</v>
      </c>
      <c r="J143" s="25"/>
      <c r="K143" s="24"/>
      <c r="L143" s="71">
        <f t="shared" si="116"/>
        <v>0</v>
      </c>
      <c r="M143" s="26"/>
      <c r="N143" s="64">
        <f t="shared" si="117"/>
        <v>0</v>
      </c>
      <c r="O143" s="26"/>
      <c r="P143" s="64">
        <f t="shared" si="118"/>
        <v>0</v>
      </c>
      <c r="Q143" s="26"/>
      <c r="R143" s="64">
        <f t="shared" si="119"/>
        <v>0</v>
      </c>
      <c r="S143" s="26"/>
      <c r="T143" s="64">
        <f t="shared" si="120"/>
        <v>0</v>
      </c>
      <c r="U143" s="27"/>
      <c r="V143" s="64">
        <f t="shared" si="121"/>
        <v>0</v>
      </c>
      <c r="W143" s="26"/>
      <c r="X143" s="68">
        <f t="shared" si="122"/>
        <v>0</v>
      </c>
      <c r="Y143" s="23">
        <f t="shared" si="123"/>
        <v>0</v>
      </c>
      <c r="Z143" s="64">
        <f t="shared" si="124"/>
        <v>0</v>
      </c>
      <c r="AA143" s="28" t="e">
        <f t="shared" si="125"/>
        <v>#DIV/0!</v>
      </c>
      <c r="AB143" s="26"/>
      <c r="AC143" s="64"/>
      <c r="AD143" s="24"/>
      <c r="AE143" s="26">
        <f t="shared" si="126"/>
        <v>0</v>
      </c>
      <c r="AF143" s="71">
        <f t="shared" si="127"/>
        <v>0</v>
      </c>
      <c r="AG143" s="78" t="e">
        <f t="shared" si="128"/>
        <v>#DIV/0!</v>
      </c>
    </row>
    <row r="144" spans="2:33" ht="23.25">
      <c r="B144" s="50">
        <v>4</v>
      </c>
      <c r="C144" s="46" t="str">
        <f t="shared" si="114"/>
        <v>PROSTALITY</v>
      </c>
      <c r="D144" s="55">
        <f t="shared" si="114"/>
        <v>14.5</v>
      </c>
      <c r="E144" s="96"/>
      <c r="F144" s="96">
        <f t="shared" si="115"/>
        <v>20</v>
      </c>
      <c r="G144" s="96">
        <f t="shared" si="115"/>
        <v>14</v>
      </c>
      <c r="H144" s="96">
        <f t="shared" si="115"/>
        <v>14.5</v>
      </c>
      <c r="I144" s="61">
        <f t="shared" si="129"/>
        <v>0</v>
      </c>
      <c r="J144" s="31"/>
      <c r="K144" s="30"/>
      <c r="L144" s="72">
        <f t="shared" si="116"/>
        <v>0</v>
      </c>
      <c r="M144" s="32"/>
      <c r="N144" s="65">
        <f t="shared" si="117"/>
        <v>0</v>
      </c>
      <c r="O144" s="32"/>
      <c r="P144" s="65">
        <f t="shared" si="118"/>
        <v>0</v>
      </c>
      <c r="Q144" s="32"/>
      <c r="R144" s="65">
        <f t="shared" si="119"/>
        <v>0</v>
      </c>
      <c r="S144" s="32"/>
      <c r="T144" s="65">
        <f t="shared" si="120"/>
        <v>0</v>
      </c>
      <c r="U144" s="33"/>
      <c r="V144" s="65">
        <f t="shared" si="121"/>
        <v>0</v>
      </c>
      <c r="W144" s="32"/>
      <c r="X144" s="68">
        <f t="shared" si="122"/>
        <v>0</v>
      </c>
      <c r="Y144" s="29">
        <f t="shared" si="123"/>
        <v>0</v>
      </c>
      <c r="Z144" s="65">
        <f t="shared" si="124"/>
        <v>0</v>
      </c>
      <c r="AA144" s="34" t="e">
        <f t="shared" si="125"/>
        <v>#DIV/0!</v>
      </c>
      <c r="AB144" s="32"/>
      <c r="AC144" s="65"/>
      <c r="AD144" s="30"/>
      <c r="AE144" s="32">
        <f t="shared" si="126"/>
        <v>0</v>
      </c>
      <c r="AF144" s="72">
        <f t="shared" si="127"/>
        <v>0</v>
      </c>
      <c r="AG144" s="76" t="e">
        <f t="shared" si="128"/>
        <v>#DIV/0!</v>
      </c>
    </row>
    <row r="145" spans="2:33" ht="23.25">
      <c r="B145" s="51">
        <v>5</v>
      </c>
      <c r="C145" s="46">
        <f t="shared" si="114"/>
        <v>0</v>
      </c>
      <c r="D145" s="46">
        <f t="shared" si="114"/>
        <v>0</v>
      </c>
      <c r="E145" s="29"/>
      <c r="F145" s="29"/>
      <c r="G145" s="29"/>
      <c r="H145" s="29"/>
      <c r="I145" s="61">
        <f t="shared" si="129"/>
        <v>0</v>
      </c>
      <c r="J145" s="31"/>
      <c r="K145" s="30"/>
      <c r="L145" s="72">
        <f t="shared" si="116"/>
        <v>0</v>
      </c>
      <c r="M145" s="32"/>
      <c r="N145" s="65">
        <f t="shared" si="117"/>
        <v>0</v>
      </c>
      <c r="O145" s="32"/>
      <c r="P145" s="65">
        <f t="shared" si="118"/>
        <v>0</v>
      </c>
      <c r="Q145" s="32"/>
      <c r="R145" s="65">
        <f t="shared" si="119"/>
        <v>0</v>
      </c>
      <c r="S145" s="32"/>
      <c r="T145" s="65">
        <f t="shared" si="120"/>
        <v>0</v>
      </c>
      <c r="U145" s="33"/>
      <c r="V145" s="65">
        <f t="shared" si="121"/>
        <v>0</v>
      </c>
      <c r="W145" s="32"/>
      <c r="X145" s="68">
        <f t="shared" si="122"/>
        <v>0</v>
      </c>
      <c r="Y145" s="29">
        <f t="shared" si="123"/>
        <v>0</v>
      </c>
      <c r="Z145" s="65">
        <f t="shared" si="124"/>
        <v>0</v>
      </c>
      <c r="AA145" s="34" t="e">
        <f t="shared" si="125"/>
        <v>#DIV/0!</v>
      </c>
      <c r="AB145" s="32"/>
      <c r="AC145" s="65"/>
      <c r="AD145" s="30"/>
      <c r="AE145" s="32">
        <f t="shared" si="126"/>
        <v>0</v>
      </c>
      <c r="AF145" s="72">
        <f t="shared" si="127"/>
        <v>0</v>
      </c>
      <c r="AG145" s="76" t="e">
        <f t="shared" si="128"/>
        <v>#DIV/0!</v>
      </c>
    </row>
    <row r="146" spans="2:33" ht="23.25">
      <c r="B146" s="50">
        <v>6</v>
      </c>
      <c r="C146" s="46">
        <f t="shared" si="114"/>
        <v>0</v>
      </c>
      <c r="D146" s="46">
        <f t="shared" si="114"/>
        <v>0</v>
      </c>
      <c r="E146" s="23"/>
      <c r="F146" s="23"/>
      <c r="G146" s="23"/>
      <c r="H146" s="23"/>
      <c r="I146" s="60">
        <f t="shared" si="129"/>
        <v>0</v>
      </c>
      <c r="J146" s="25"/>
      <c r="K146" s="24"/>
      <c r="L146" s="71">
        <f t="shared" si="116"/>
        <v>0</v>
      </c>
      <c r="M146" s="26"/>
      <c r="N146" s="64">
        <f t="shared" si="117"/>
        <v>0</v>
      </c>
      <c r="O146" s="26"/>
      <c r="P146" s="64">
        <f t="shared" si="118"/>
        <v>0</v>
      </c>
      <c r="Q146" s="26"/>
      <c r="R146" s="64">
        <f t="shared" si="119"/>
        <v>0</v>
      </c>
      <c r="S146" s="26"/>
      <c r="T146" s="64">
        <f t="shared" si="120"/>
        <v>0</v>
      </c>
      <c r="U146" s="27"/>
      <c r="V146" s="64">
        <f t="shared" si="121"/>
        <v>0</v>
      </c>
      <c r="W146" s="26"/>
      <c r="X146" s="68">
        <f t="shared" si="122"/>
        <v>0</v>
      </c>
      <c r="Y146" s="23">
        <f t="shared" si="123"/>
        <v>0</v>
      </c>
      <c r="Z146" s="64">
        <f t="shared" si="124"/>
        <v>0</v>
      </c>
      <c r="AA146" s="28" t="e">
        <f t="shared" si="125"/>
        <v>#DIV/0!</v>
      </c>
      <c r="AB146" s="26"/>
      <c r="AC146" s="64"/>
      <c r="AD146" s="24"/>
      <c r="AE146" s="26">
        <f t="shared" si="126"/>
        <v>0</v>
      </c>
      <c r="AF146" s="71">
        <f t="shared" si="127"/>
        <v>0</v>
      </c>
      <c r="AG146" s="76" t="e">
        <f t="shared" si="128"/>
        <v>#DIV/0!</v>
      </c>
    </row>
    <row r="147" spans="2:33" ht="23.25">
      <c r="B147" s="51">
        <v>7</v>
      </c>
      <c r="C147" s="46">
        <f t="shared" si="114"/>
        <v>0</v>
      </c>
      <c r="D147" s="46">
        <f t="shared" si="114"/>
        <v>0</v>
      </c>
      <c r="E147" s="35"/>
      <c r="F147" s="35"/>
      <c r="G147" s="35"/>
      <c r="H147" s="35"/>
      <c r="I147" s="59">
        <f t="shared" si="129"/>
        <v>0</v>
      </c>
      <c r="J147" s="36"/>
      <c r="K147" s="17"/>
      <c r="L147" s="72">
        <f t="shared" si="116"/>
        <v>0</v>
      </c>
      <c r="M147" s="37"/>
      <c r="N147" s="66">
        <f t="shared" si="117"/>
        <v>0</v>
      </c>
      <c r="O147" s="37"/>
      <c r="P147" s="66">
        <f t="shared" si="118"/>
        <v>0</v>
      </c>
      <c r="Q147" s="37"/>
      <c r="R147" s="66">
        <f t="shared" si="119"/>
        <v>0</v>
      </c>
      <c r="S147" s="37"/>
      <c r="T147" s="66">
        <f t="shared" si="120"/>
        <v>0</v>
      </c>
      <c r="U147" s="38"/>
      <c r="V147" s="66">
        <f t="shared" si="121"/>
        <v>0</v>
      </c>
      <c r="W147" s="37"/>
      <c r="X147" s="68">
        <f t="shared" si="122"/>
        <v>0</v>
      </c>
      <c r="Y147" s="35">
        <f t="shared" si="123"/>
        <v>0</v>
      </c>
      <c r="Z147" s="66">
        <f t="shared" si="124"/>
        <v>0</v>
      </c>
      <c r="AA147" s="21" t="e">
        <f t="shared" si="125"/>
        <v>#DIV/0!</v>
      </c>
      <c r="AB147" s="37"/>
      <c r="AC147" s="66"/>
      <c r="AD147" s="17"/>
      <c r="AE147" s="37">
        <f t="shared" si="126"/>
        <v>0</v>
      </c>
      <c r="AF147" s="73">
        <f t="shared" si="127"/>
        <v>0</v>
      </c>
      <c r="AG147" s="75" t="e">
        <f t="shared" si="128"/>
        <v>#DIV/0!</v>
      </c>
    </row>
    <row r="148" spans="2:33" ht="23.25">
      <c r="B148" s="50">
        <v>8</v>
      </c>
      <c r="C148" s="46">
        <f t="shared" si="114"/>
        <v>0</v>
      </c>
      <c r="D148" s="46">
        <f t="shared" si="114"/>
        <v>0</v>
      </c>
      <c r="E148" s="23"/>
      <c r="F148" s="23"/>
      <c r="G148" s="23"/>
      <c r="H148" s="23"/>
      <c r="I148" s="60">
        <f t="shared" si="129"/>
        <v>0</v>
      </c>
      <c r="J148" s="25"/>
      <c r="K148" s="30"/>
      <c r="L148" s="72">
        <f t="shared" si="116"/>
        <v>0</v>
      </c>
      <c r="M148" s="26"/>
      <c r="N148" s="64">
        <f t="shared" si="117"/>
        <v>0</v>
      </c>
      <c r="O148" s="26"/>
      <c r="P148" s="64">
        <f t="shared" si="118"/>
        <v>0</v>
      </c>
      <c r="Q148" s="26"/>
      <c r="R148" s="64">
        <f t="shared" si="119"/>
        <v>0</v>
      </c>
      <c r="S148" s="26"/>
      <c r="T148" s="64">
        <f t="shared" si="120"/>
        <v>0</v>
      </c>
      <c r="U148" s="27"/>
      <c r="V148" s="64">
        <f t="shared" si="121"/>
        <v>0</v>
      </c>
      <c r="W148" s="26"/>
      <c r="X148" s="68">
        <f t="shared" si="122"/>
        <v>0</v>
      </c>
      <c r="Y148" s="23">
        <f t="shared" si="123"/>
        <v>0</v>
      </c>
      <c r="Z148" s="64">
        <f t="shared" si="124"/>
        <v>0</v>
      </c>
      <c r="AA148" s="28" t="e">
        <f t="shared" si="125"/>
        <v>#DIV/0!</v>
      </c>
      <c r="AB148" s="26"/>
      <c r="AC148" s="64"/>
      <c r="AD148" s="24"/>
      <c r="AE148" s="26">
        <f t="shared" si="126"/>
        <v>0</v>
      </c>
      <c r="AF148" s="71">
        <f t="shared" si="127"/>
        <v>0</v>
      </c>
      <c r="AG148" s="76" t="e">
        <f t="shared" si="128"/>
        <v>#DIV/0!</v>
      </c>
    </row>
    <row r="149" spans="2:33" ht="23.25">
      <c r="B149" s="51">
        <v>9</v>
      </c>
      <c r="C149" s="46">
        <f t="shared" si="114"/>
        <v>0</v>
      </c>
      <c r="D149" s="46">
        <f t="shared" si="114"/>
        <v>0</v>
      </c>
      <c r="E149" s="23"/>
      <c r="F149" s="23"/>
      <c r="G149" s="23"/>
      <c r="H149" s="23"/>
      <c r="I149" s="60">
        <f t="shared" si="129"/>
        <v>0</v>
      </c>
      <c r="J149" s="25"/>
      <c r="K149" s="24"/>
      <c r="L149" s="71">
        <f t="shared" si="116"/>
        <v>0</v>
      </c>
      <c r="M149" s="26"/>
      <c r="N149" s="64">
        <f t="shared" si="117"/>
        <v>0</v>
      </c>
      <c r="O149" s="26"/>
      <c r="P149" s="64">
        <f t="shared" si="118"/>
        <v>0</v>
      </c>
      <c r="Q149" s="26"/>
      <c r="R149" s="64">
        <f t="shared" si="119"/>
        <v>0</v>
      </c>
      <c r="S149" s="26"/>
      <c r="T149" s="64">
        <f t="shared" si="120"/>
        <v>0</v>
      </c>
      <c r="U149" s="26"/>
      <c r="V149" s="64">
        <f t="shared" si="121"/>
        <v>0</v>
      </c>
      <c r="W149" s="26"/>
      <c r="X149" s="68">
        <f t="shared" si="122"/>
        <v>0</v>
      </c>
      <c r="Y149" s="23">
        <f t="shared" si="123"/>
        <v>0</v>
      </c>
      <c r="Z149" s="64">
        <f t="shared" si="124"/>
        <v>0</v>
      </c>
      <c r="AA149" s="28" t="e">
        <f t="shared" si="125"/>
        <v>#DIV/0!</v>
      </c>
      <c r="AB149" s="26"/>
      <c r="AC149" s="64"/>
      <c r="AD149" s="24"/>
      <c r="AE149" s="26">
        <f t="shared" si="126"/>
        <v>0</v>
      </c>
      <c r="AF149" s="71">
        <f t="shared" si="127"/>
        <v>0</v>
      </c>
      <c r="AG149" s="75" t="e">
        <f t="shared" si="128"/>
        <v>#DIV/0!</v>
      </c>
    </row>
    <row r="150" spans="2:33" ht="23.25">
      <c r="B150" s="50">
        <v>10</v>
      </c>
      <c r="C150" s="46">
        <f t="shared" si="114"/>
        <v>0</v>
      </c>
      <c r="D150" s="46">
        <f t="shared" si="114"/>
        <v>0</v>
      </c>
      <c r="E150" s="35"/>
      <c r="F150" s="35"/>
      <c r="G150" s="35"/>
      <c r="H150" s="35"/>
      <c r="I150" s="59">
        <f t="shared" si="129"/>
        <v>0</v>
      </c>
      <c r="J150" s="36"/>
      <c r="K150" s="30"/>
      <c r="L150" s="71">
        <f t="shared" si="116"/>
        <v>0</v>
      </c>
      <c r="M150" s="37"/>
      <c r="N150" s="66">
        <f t="shared" si="117"/>
        <v>0</v>
      </c>
      <c r="O150" s="37"/>
      <c r="P150" s="66">
        <f t="shared" si="118"/>
        <v>0</v>
      </c>
      <c r="Q150" s="37"/>
      <c r="R150" s="66">
        <f t="shared" si="119"/>
        <v>0</v>
      </c>
      <c r="S150" s="37"/>
      <c r="T150" s="66">
        <f t="shared" si="120"/>
        <v>0</v>
      </c>
      <c r="U150" s="37"/>
      <c r="V150" s="66">
        <f t="shared" si="121"/>
        <v>0</v>
      </c>
      <c r="W150" s="37"/>
      <c r="X150" s="68">
        <f t="shared" si="122"/>
        <v>0</v>
      </c>
      <c r="Y150" s="35">
        <f t="shared" si="123"/>
        <v>0</v>
      </c>
      <c r="Z150" s="66">
        <f t="shared" si="124"/>
        <v>0</v>
      </c>
      <c r="AA150" s="21" t="e">
        <f t="shared" si="125"/>
        <v>#DIV/0!</v>
      </c>
      <c r="AB150" s="37"/>
      <c r="AC150" s="66"/>
      <c r="AD150" s="17"/>
      <c r="AE150" s="37">
        <f t="shared" si="126"/>
        <v>0</v>
      </c>
      <c r="AF150" s="73">
        <f t="shared" si="127"/>
        <v>0</v>
      </c>
      <c r="AG150" s="78" t="e">
        <f t="shared" si="128"/>
        <v>#DIV/0!</v>
      </c>
    </row>
    <row r="151" spans="2:33" ht="23.25">
      <c r="B151" s="51">
        <v>11</v>
      </c>
      <c r="C151" s="46">
        <f t="shared" si="114"/>
        <v>0</v>
      </c>
      <c r="D151" s="46">
        <f t="shared" si="114"/>
        <v>0</v>
      </c>
      <c r="E151" s="23"/>
      <c r="F151" s="23"/>
      <c r="G151" s="23"/>
      <c r="H151" s="23"/>
      <c r="I151" s="60">
        <f t="shared" si="129"/>
        <v>0</v>
      </c>
      <c r="J151" s="25"/>
      <c r="K151" s="24"/>
      <c r="L151" s="72">
        <f t="shared" si="116"/>
        <v>0</v>
      </c>
      <c r="M151" s="26"/>
      <c r="N151" s="64">
        <f t="shared" si="117"/>
        <v>0</v>
      </c>
      <c r="O151" s="26"/>
      <c r="P151" s="64">
        <f t="shared" si="118"/>
        <v>0</v>
      </c>
      <c r="Q151" s="26"/>
      <c r="R151" s="64">
        <f t="shared" si="119"/>
        <v>0</v>
      </c>
      <c r="S151" s="26"/>
      <c r="T151" s="64">
        <f t="shared" si="120"/>
        <v>0</v>
      </c>
      <c r="U151" s="26"/>
      <c r="V151" s="64">
        <f t="shared" si="121"/>
        <v>0</v>
      </c>
      <c r="W151" s="26"/>
      <c r="X151" s="68">
        <f t="shared" si="122"/>
        <v>0</v>
      </c>
      <c r="Y151" s="23">
        <f t="shared" si="123"/>
        <v>0</v>
      </c>
      <c r="Z151" s="64">
        <f t="shared" si="124"/>
        <v>0</v>
      </c>
      <c r="AA151" s="28" t="e">
        <f t="shared" si="125"/>
        <v>#DIV/0!</v>
      </c>
      <c r="AB151" s="26"/>
      <c r="AC151" s="64"/>
      <c r="AD151" s="24"/>
      <c r="AE151" s="26">
        <f t="shared" si="126"/>
        <v>0</v>
      </c>
      <c r="AF151" s="71">
        <f t="shared" si="127"/>
        <v>0</v>
      </c>
      <c r="AG151" s="78" t="e">
        <f t="shared" si="128"/>
        <v>#DIV/0!</v>
      </c>
    </row>
    <row r="152" spans="2:33" ht="24" thickBot="1">
      <c r="B152" s="52">
        <v>12</v>
      </c>
      <c r="C152" s="46">
        <f t="shared" si="114"/>
        <v>0</v>
      </c>
      <c r="D152" s="46">
        <f t="shared" si="114"/>
        <v>0</v>
      </c>
      <c r="E152" s="39"/>
      <c r="F152" s="39"/>
      <c r="G152" s="39"/>
      <c r="H152" s="39"/>
      <c r="I152" s="62">
        <f t="shared" si="129"/>
        <v>0</v>
      </c>
      <c r="J152" s="40"/>
      <c r="K152" s="17"/>
      <c r="L152" s="72">
        <f t="shared" si="116"/>
        <v>0</v>
      </c>
      <c r="M152" s="41"/>
      <c r="N152" s="69">
        <f t="shared" si="117"/>
        <v>0</v>
      </c>
      <c r="O152" s="41"/>
      <c r="P152" s="69">
        <f t="shared" si="118"/>
        <v>0</v>
      </c>
      <c r="Q152" s="41"/>
      <c r="R152" s="69">
        <f t="shared" si="119"/>
        <v>0</v>
      </c>
      <c r="S152" s="41"/>
      <c r="T152" s="69">
        <f t="shared" si="120"/>
        <v>0</v>
      </c>
      <c r="U152" s="41"/>
      <c r="V152" s="69">
        <f t="shared" si="121"/>
        <v>0</v>
      </c>
      <c r="W152" s="41"/>
      <c r="X152" s="68">
        <f t="shared" si="122"/>
        <v>0</v>
      </c>
      <c r="Y152" s="39">
        <f t="shared" si="123"/>
        <v>0</v>
      </c>
      <c r="Z152" s="69">
        <f t="shared" si="124"/>
        <v>0</v>
      </c>
      <c r="AA152" s="11" t="e">
        <f t="shared" si="125"/>
        <v>#DIV/0!</v>
      </c>
      <c r="AB152" s="42"/>
      <c r="AC152" s="67"/>
      <c r="AD152" s="43"/>
      <c r="AE152" s="42">
        <f t="shared" si="126"/>
        <v>0</v>
      </c>
      <c r="AF152" s="79">
        <f t="shared" si="127"/>
        <v>0</v>
      </c>
      <c r="AG152" s="77" t="e">
        <f t="shared" si="128"/>
        <v>#DIV/0!</v>
      </c>
    </row>
    <row r="153" spans="2:33" ht="30.75" customHeight="1" thickTop="1" thickBot="1">
      <c r="B153" s="112" t="s">
        <v>3</v>
      </c>
      <c r="C153" s="113"/>
      <c r="D153" s="114"/>
      <c r="E153" s="6">
        <f>SUM(I141:I152)</f>
        <v>0</v>
      </c>
      <c r="F153" s="6"/>
      <c r="G153" s="6"/>
      <c r="H153" s="6"/>
      <c r="I153" s="6"/>
      <c r="J153" s="6">
        <f>SUM(L141:L152)</f>
        <v>0</v>
      </c>
      <c r="K153" s="6"/>
      <c r="L153" s="6"/>
      <c r="M153" s="6">
        <f>SUM(N141:N152)</f>
        <v>0</v>
      </c>
      <c r="N153" s="6"/>
      <c r="O153" s="6">
        <f>SUM(P141:P152)</f>
        <v>0</v>
      </c>
      <c r="P153" s="6"/>
      <c r="Q153" s="6">
        <f>SUM(R141:R152)</f>
        <v>0</v>
      </c>
      <c r="R153" s="6"/>
      <c r="S153" s="6">
        <f>SUM(T141:T152)</f>
        <v>0</v>
      </c>
      <c r="T153" s="6"/>
      <c r="U153" s="6">
        <f>SUM(V141:V152)</f>
        <v>0</v>
      </c>
      <c r="V153" s="6"/>
      <c r="W153" s="6">
        <f>SUM(X141:X152)</f>
        <v>0</v>
      </c>
      <c r="X153" s="6"/>
      <c r="Y153" s="6">
        <f>SUM(Z141:Z152)</f>
        <v>0</v>
      </c>
      <c r="Z153" s="6"/>
      <c r="AA153" s="6"/>
      <c r="AB153" s="10"/>
      <c r="AC153" s="6">
        <f>SUM(AC141:AC152)</f>
        <v>0</v>
      </c>
      <c r="AD153" s="6"/>
      <c r="AE153" s="10">
        <f>SUM(AF141:AF152)</f>
        <v>0</v>
      </c>
      <c r="AF153" s="10"/>
      <c r="AG153" s="14" t="e">
        <f>AE153/E153</f>
        <v>#DIV/0!</v>
      </c>
    </row>
    <row r="154" spans="2:33" ht="33" customHeight="1" thickTop="1"/>
    <row r="155" spans="2:33"/>
    <row r="156" spans="2:33" ht="15" customHeight="1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124" t="str">
        <f>M134</f>
        <v>TREND PHARM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</row>
    <row r="157" spans="2:33" ht="15" customHeight="1" thickBot="1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</row>
    <row r="158" spans="2:33" ht="15" customHeight="1" thickTop="1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</row>
    <row r="159" spans="2:33" ht="34.5" customHeight="1" thickBot="1">
      <c r="B159" s="104" t="s">
        <v>38</v>
      </c>
      <c r="C159" s="104"/>
      <c r="D159" s="105"/>
      <c r="E159" s="105"/>
      <c r="F159" s="105"/>
      <c r="G159" s="105"/>
      <c r="H159" s="105"/>
      <c r="I159" s="105"/>
      <c r="J159" s="105"/>
      <c r="K159" s="8"/>
      <c r="L159" s="7"/>
      <c r="M159" s="115" t="str">
        <f>M137</f>
        <v>Des 2015</v>
      </c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7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2:33" ht="35.25" customHeight="1" thickTop="1" thickBot="1">
      <c r="B160" s="106" t="s">
        <v>39</v>
      </c>
      <c r="C160" s="106"/>
      <c r="D160" s="107"/>
      <c r="E160" s="107"/>
      <c r="F160" s="107"/>
      <c r="G160" s="107"/>
      <c r="H160" s="107"/>
      <c r="I160" s="107"/>
      <c r="J160" s="107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2:33" ht="24.75" customHeight="1" thickTop="1" thickBot="1">
      <c r="B161" s="116" t="s">
        <v>0</v>
      </c>
      <c r="C161" s="118" t="s">
        <v>1</v>
      </c>
      <c r="D161" s="120" t="s">
        <v>27</v>
      </c>
      <c r="E161" s="100" t="s">
        <v>2</v>
      </c>
      <c r="F161" s="100" t="str">
        <f>F139</f>
        <v>PRICE</v>
      </c>
      <c r="G161" s="100" t="str">
        <f t="shared" ref="G161:H161" si="130">G139</f>
        <v>R.X</v>
      </c>
      <c r="H161" s="100" t="str">
        <f t="shared" si="130"/>
        <v>EGY .X</v>
      </c>
      <c r="I161" s="122" t="s">
        <v>10</v>
      </c>
      <c r="J161" s="108" t="s">
        <v>11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10"/>
      <c r="AB161" s="108" t="s">
        <v>24</v>
      </c>
      <c r="AC161" s="109"/>
      <c r="AD161" s="110"/>
      <c r="AE161" s="108" t="s">
        <v>3</v>
      </c>
      <c r="AF161" s="109"/>
      <c r="AG161" s="111"/>
    </row>
    <row r="162" spans="2:33" ht="24" customHeight="1" thickBot="1">
      <c r="B162" s="117"/>
      <c r="C162" s="119"/>
      <c r="D162" s="121"/>
      <c r="E162" s="101"/>
      <c r="F162" s="101"/>
      <c r="G162" s="101"/>
      <c r="H162" s="101"/>
      <c r="I162" s="123"/>
      <c r="J162" s="4" t="s">
        <v>20</v>
      </c>
      <c r="K162" s="4" t="s">
        <v>42</v>
      </c>
      <c r="L162" s="5" t="s">
        <v>21</v>
      </c>
      <c r="M162" s="4" t="s">
        <v>4</v>
      </c>
      <c r="N162" s="5" t="s">
        <v>12</v>
      </c>
      <c r="O162" s="4" t="s">
        <v>5</v>
      </c>
      <c r="P162" s="5" t="s">
        <v>13</v>
      </c>
      <c r="Q162" s="4" t="s">
        <v>6</v>
      </c>
      <c r="R162" s="5" t="s">
        <v>14</v>
      </c>
      <c r="S162" s="4" t="s">
        <v>15</v>
      </c>
      <c r="T162" s="5" t="s">
        <v>16</v>
      </c>
      <c r="U162" s="4" t="s">
        <v>7</v>
      </c>
      <c r="V162" s="5" t="s">
        <v>17</v>
      </c>
      <c r="W162" s="4" t="s">
        <v>22</v>
      </c>
      <c r="X162" s="5" t="s">
        <v>23</v>
      </c>
      <c r="Y162" s="4" t="s">
        <v>18</v>
      </c>
      <c r="Z162" s="5" t="s">
        <v>19</v>
      </c>
      <c r="AA162" s="5" t="s">
        <v>9</v>
      </c>
      <c r="AB162" s="9" t="s">
        <v>25</v>
      </c>
      <c r="AC162" s="5" t="s">
        <v>26</v>
      </c>
      <c r="AD162" s="5" t="s">
        <v>9</v>
      </c>
      <c r="AE162" s="12" t="s">
        <v>8</v>
      </c>
      <c r="AF162" s="9" t="s">
        <v>28</v>
      </c>
      <c r="AG162" s="13" t="s">
        <v>9</v>
      </c>
    </row>
    <row r="163" spans="2:33" ht="24" thickTop="1">
      <c r="B163" s="49">
        <v>1</v>
      </c>
      <c r="C163" s="46" t="str">
        <f>C141</f>
        <v>PREGATREND 50</v>
      </c>
      <c r="D163" s="55">
        <f>D141</f>
        <v>29.17</v>
      </c>
      <c r="E163" s="94"/>
      <c r="F163" s="94">
        <f>F141</f>
        <v>40.5</v>
      </c>
      <c r="G163" s="94">
        <f t="shared" ref="G163:H163" si="131">G141</f>
        <v>28.35</v>
      </c>
      <c r="H163" s="94">
        <f t="shared" si="131"/>
        <v>28.51</v>
      </c>
      <c r="I163" s="59">
        <f>E163*D163</f>
        <v>0</v>
      </c>
      <c r="J163" s="18"/>
      <c r="K163" s="17"/>
      <c r="L163" s="70">
        <f>J163*F163*((100-K163)/100)</f>
        <v>0</v>
      </c>
      <c r="M163" s="19"/>
      <c r="N163" s="68">
        <f>M163*D163</f>
        <v>0</v>
      </c>
      <c r="O163" s="19"/>
      <c r="P163" s="68">
        <f>O163*D163</f>
        <v>0</v>
      </c>
      <c r="Q163" s="19"/>
      <c r="R163" s="68">
        <f>Q163*D163</f>
        <v>0</v>
      </c>
      <c r="S163" s="19"/>
      <c r="T163" s="68">
        <f>S163*D163</f>
        <v>0</v>
      </c>
      <c r="U163" s="20"/>
      <c r="V163" s="68">
        <f>U163*D163</f>
        <v>0</v>
      </c>
      <c r="W163" s="19"/>
      <c r="X163" s="68">
        <f>W163*G163</f>
        <v>0</v>
      </c>
      <c r="Y163" s="16">
        <f>SUM(W163+U163+S163+Q163+O163+M163+J163)</f>
        <v>0</v>
      </c>
      <c r="Z163" s="68">
        <f>SUM(X163,V163,T163,R163,P163,N163,L163)</f>
        <v>0</v>
      </c>
      <c r="AA163" s="21" t="e">
        <f>Z163/I163</f>
        <v>#DIV/0!</v>
      </c>
      <c r="AB163" s="22"/>
      <c r="AC163" s="63"/>
      <c r="AD163" s="17"/>
      <c r="AE163" s="22">
        <f>Y163+AB163</f>
        <v>0</v>
      </c>
      <c r="AF163" s="70">
        <f>AC163+Z163</f>
        <v>0</v>
      </c>
      <c r="AG163" s="74" t="e">
        <f>AF163/I163</f>
        <v>#DIV/0!</v>
      </c>
    </row>
    <row r="164" spans="2:33" ht="23.25">
      <c r="B164" s="50">
        <v>2</v>
      </c>
      <c r="C164" s="46" t="str">
        <f t="shared" ref="C164:D174" si="132">C142</f>
        <v>PREGATREND 100</v>
      </c>
      <c r="D164" s="55">
        <f t="shared" si="132"/>
        <v>54.72</v>
      </c>
      <c r="E164" s="95"/>
      <c r="F164" s="95">
        <f t="shared" ref="F164:H166" si="133">F142</f>
        <v>76</v>
      </c>
      <c r="G164" s="95">
        <f t="shared" si="133"/>
        <v>53.2</v>
      </c>
      <c r="H164" s="95">
        <f t="shared" si="133"/>
        <v>53.5</v>
      </c>
      <c r="I164" s="60">
        <f>E164*D164</f>
        <v>0</v>
      </c>
      <c r="J164" s="25"/>
      <c r="K164" s="24"/>
      <c r="L164" s="71">
        <f t="shared" ref="L164:L174" si="134">J164*F164*((100-K164)/100)</f>
        <v>0</v>
      </c>
      <c r="M164" s="26"/>
      <c r="N164" s="64">
        <f t="shared" ref="N164:N174" si="135">M164*D164</f>
        <v>0</v>
      </c>
      <c r="O164" s="26"/>
      <c r="P164" s="64">
        <f t="shared" ref="P164:P174" si="136">O164*D164</f>
        <v>0</v>
      </c>
      <c r="Q164" s="26"/>
      <c r="R164" s="64">
        <f t="shared" ref="R164:R174" si="137">Q164*D164</f>
        <v>0</v>
      </c>
      <c r="S164" s="26"/>
      <c r="T164" s="64">
        <f t="shared" ref="T164:T174" si="138">S164*D164</f>
        <v>0</v>
      </c>
      <c r="U164" s="27"/>
      <c r="V164" s="64">
        <f t="shared" ref="V164:V174" si="139">U164*D164</f>
        <v>0</v>
      </c>
      <c r="W164" s="26"/>
      <c r="X164" s="68">
        <f t="shared" ref="X164:X174" si="140">W164*G164</f>
        <v>0</v>
      </c>
      <c r="Y164" s="23">
        <f t="shared" ref="Y164:Y174" si="141">SUM(W164+U164+S164+Q164+O164+M164+J164)</f>
        <v>0</v>
      </c>
      <c r="Z164" s="64">
        <f t="shared" ref="Z164:Z174" si="142">SUM(X164,V164,T164,R164,P164,N164,L164)</f>
        <v>0</v>
      </c>
      <c r="AA164" s="28" t="e">
        <f t="shared" ref="AA164:AA174" si="143">Z164/I164</f>
        <v>#DIV/0!</v>
      </c>
      <c r="AB164" s="26"/>
      <c r="AC164" s="64"/>
      <c r="AD164" s="24"/>
      <c r="AE164" s="26">
        <f t="shared" ref="AE164:AE174" si="144">Y164+AB164</f>
        <v>0</v>
      </c>
      <c r="AF164" s="71">
        <f t="shared" ref="AF164:AF174" si="145">AC164+Z164</f>
        <v>0</v>
      </c>
      <c r="AG164" s="76" t="e">
        <f t="shared" ref="AG164:AG174" si="146">AF164/I164</f>
        <v>#DIV/0!</v>
      </c>
    </row>
    <row r="165" spans="2:33" ht="23.25">
      <c r="B165" s="51">
        <v>3</v>
      </c>
      <c r="C165" s="46" t="str">
        <f t="shared" si="132"/>
        <v>TRENDO</v>
      </c>
      <c r="D165" s="55">
        <f t="shared" si="132"/>
        <v>14.5</v>
      </c>
      <c r="E165" s="95"/>
      <c r="F165" s="95">
        <f t="shared" si="133"/>
        <v>20</v>
      </c>
      <c r="G165" s="95">
        <f t="shared" si="133"/>
        <v>14</v>
      </c>
      <c r="H165" s="95">
        <f t="shared" si="133"/>
        <v>14.5</v>
      </c>
      <c r="I165" s="60">
        <f t="shared" ref="I165:I174" si="147">E165*D165</f>
        <v>0</v>
      </c>
      <c r="J165" s="25"/>
      <c r="K165" s="24"/>
      <c r="L165" s="71">
        <f t="shared" si="134"/>
        <v>0</v>
      </c>
      <c r="M165" s="26"/>
      <c r="N165" s="64">
        <f t="shared" si="135"/>
        <v>0</v>
      </c>
      <c r="O165" s="26"/>
      <c r="P165" s="64">
        <f t="shared" si="136"/>
        <v>0</v>
      </c>
      <c r="Q165" s="26"/>
      <c r="R165" s="64">
        <f t="shared" si="137"/>
        <v>0</v>
      </c>
      <c r="S165" s="26"/>
      <c r="T165" s="64">
        <f t="shared" si="138"/>
        <v>0</v>
      </c>
      <c r="U165" s="27"/>
      <c r="V165" s="64">
        <f t="shared" si="139"/>
        <v>0</v>
      </c>
      <c r="W165" s="26"/>
      <c r="X165" s="68">
        <f t="shared" si="140"/>
        <v>0</v>
      </c>
      <c r="Y165" s="23">
        <f t="shared" si="141"/>
        <v>0</v>
      </c>
      <c r="Z165" s="64">
        <f t="shared" si="142"/>
        <v>0</v>
      </c>
      <c r="AA165" s="28" t="e">
        <f t="shared" si="143"/>
        <v>#DIV/0!</v>
      </c>
      <c r="AB165" s="26"/>
      <c r="AC165" s="64"/>
      <c r="AD165" s="24"/>
      <c r="AE165" s="26">
        <f t="shared" si="144"/>
        <v>0</v>
      </c>
      <c r="AF165" s="71">
        <f t="shared" si="145"/>
        <v>0</v>
      </c>
      <c r="AG165" s="78" t="e">
        <f t="shared" si="146"/>
        <v>#DIV/0!</v>
      </c>
    </row>
    <row r="166" spans="2:33" ht="23.25">
      <c r="B166" s="50">
        <v>4</v>
      </c>
      <c r="C166" s="46" t="str">
        <f t="shared" si="132"/>
        <v>PROSTALITY</v>
      </c>
      <c r="D166" s="55">
        <f t="shared" si="132"/>
        <v>14.5</v>
      </c>
      <c r="E166" s="96"/>
      <c r="F166" s="96">
        <f t="shared" si="133"/>
        <v>20</v>
      </c>
      <c r="G166" s="96">
        <f t="shared" si="133"/>
        <v>14</v>
      </c>
      <c r="H166" s="96">
        <f t="shared" si="133"/>
        <v>14.5</v>
      </c>
      <c r="I166" s="61">
        <f t="shared" si="147"/>
        <v>0</v>
      </c>
      <c r="J166" s="31"/>
      <c r="K166" s="30"/>
      <c r="L166" s="72">
        <f t="shared" si="134"/>
        <v>0</v>
      </c>
      <c r="M166" s="32"/>
      <c r="N166" s="65">
        <f t="shared" si="135"/>
        <v>0</v>
      </c>
      <c r="O166" s="32"/>
      <c r="P166" s="65">
        <f t="shared" si="136"/>
        <v>0</v>
      </c>
      <c r="Q166" s="32"/>
      <c r="R166" s="65">
        <f t="shared" si="137"/>
        <v>0</v>
      </c>
      <c r="S166" s="32"/>
      <c r="T166" s="65">
        <f t="shared" si="138"/>
        <v>0</v>
      </c>
      <c r="U166" s="33"/>
      <c r="V166" s="65">
        <f t="shared" si="139"/>
        <v>0</v>
      </c>
      <c r="W166" s="32"/>
      <c r="X166" s="68">
        <f t="shared" si="140"/>
        <v>0</v>
      </c>
      <c r="Y166" s="29">
        <f t="shared" si="141"/>
        <v>0</v>
      </c>
      <c r="Z166" s="65">
        <f t="shared" si="142"/>
        <v>0</v>
      </c>
      <c r="AA166" s="34" t="e">
        <f t="shared" si="143"/>
        <v>#DIV/0!</v>
      </c>
      <c r="AB166" s="32"/>
      <c r="AC166" s="65"/>
      <c r="AD166" s="30"/>
      <c r="AE166" s="32">
        <f t="shared" si="144"/>
        <v>0</v>
      </c>
      <c r="AF166" s="72">
        <f t="shared" si="145"/>
        <v>0</v>
      </c>
      <c r="AG166" s="76" t="e">
        <f t="shared" si="146"/>
        <v>#DIV/0!</v>
      </c>
    </row>
    <row r="167" spans="2:33" ht="23.25">
      <c r="B167" s="51">
        <v>5</v>
      </c>
      <c r="C167" s="46">
        <f t="shared" si="132"/>
        <v>0</v>
      </c>
      <c r="D167" s="46">
        <f t="shared" si="132"/>
        <v>0</v>
      </c>
      <c r="E167" s="29"/>
      <c r="F167" s="29"/>
      <c r="G167" s="29"/>
      <c r="H167" s="29"/>
      <c r="I167" s="61">
        <f t="shared" si="147"/>
        <v>0</v>
      </c>
      <c r="J167" s="31"/>
      <c r="K167" s="30"/>
      <c r="L167" s="72">
        <f t="shared" si="134"/>
        <v>0</v>
      </c>
      <c r="M167" s="32"/>
      <c r="N167" s="65">
        <f t="shared" si="135"/>
        <v>0</v>
      </c>
      <c r="O167" s="32"/>
      <c r="P167" s="65">
        <f t="shared" si="136"/>
        <v>0</v>
      </c>
      <c r="Q167" s="32"/>
      <c r="R167" s="65">
        <f t="shared" si="137"/>
        <v>0</v>
      </c>
      <c r="S167" s="32"/>
      <c r="T167" s="65">
        <f t="shared" si="138"/>
        <v>0</v>
      </c>
      <c r="U167" s="33"/>
      <c r="V167" s="65">
        <f t="shared" si="139"/>
        <v>0</v>
      </c>
      <c r="W167" s="32"/>
      <c r="X167" s="68">
        <f t="shared" si="140"/>
        <v>0</v>
      </c>
      <c r="Y167" s="29">
        <f t="shared" si="141"/>
        <v>0</v>
      </c>
      <c r="Z167" s="65">
        <f t="shared" si="142"/>
        <v>0</v>
      </c>
      <c r="AA167" s="34" t="e">
        <f t="shared" si="143"/>
        <v>#DIV/0!</v>
      </c>
      <c r="AB167" s="32"/>
      <c r="AC167" s="65"/>
      <c r="AD167" s="30"/>
      <c r="AE167" s="32">
        <f t="shared" si="144"/>
        <v>0</v>
      </c>
      <c r="AF167" s="72">
        <f t="shared" si="145"/>
        <v>0</v>
      </c>
      <c r="AG167" s="76" t="e">
        <f t="shared" si="146"/>
        <v>#DIV/0!</v>
      </c>
    </row>
    <row r="168" spans="2:33" ht="23.25">
      <c r="B168" s="50">
        <v>6</v>
      </c>
      <c r="C168" s="46">
        <f t="shared" si="132"/>
        <v>0</v>
      </c>
      <c r="D168" s="46">
        <f t="shared" si="132"/>
        <v>0</v>
      </c>
      <c r="E168" s="23"/>
      <c r="F168" s="23"/>
      <c r="G168" s="23"/>
      <c r="H168" s="23"/>
      <c r="I168" s="60">
        <f t="shared" si="147"/>
        <v>0</v>
      </c>
      <c r="J168" s="25"/>
      <c r="K168" s="24"/>
      <c r="L168" s="71">
        <f t="shared" si="134"/>
        <v>0</v>
      </c>
      <c r="M168" s="26"/>
      <c r="N168" s="64">
        <f t="shared" si="135"/>
        <v>0</v>
      </c>
      <c r="O168" s="26"/>
      <c r="P168" s="64">
        <f t="shared" si="136"/>
        <v>0</v>
      </c>
      <c r="Q168" s="26"/>
      <c r="R168" s="64">
        <f t="shared" si="137"/>
        <v>0</v>
      </c>
      <c r="S168" s="26"/>
      <c r="T168" s="64">
        <f t="shared" si="138"/>
        <v>0</v>
      </c>
      <c r="U168" s="27"/>
      <c r="V168" s="64">
        <f t="shared" si="139"/>
        <v>0</v>
      </c>
      <c r="W168" s="26"/>
      <c r="X168" s="68">
        <f t="shared" si="140"/>
        <v>0</v>
      </c>
      <c r="Y168" s="23">
        <f t="shared" si="141"/>
        <v>0</v>
      </c>
      <c r="Z168" s="64">
        <f t="shared" si="142"/>
        <v>0</v>
      </c>
      <c r="AA168" s="28" t="e">
        <f t="shared" si="143"/>
        <v>#DIV/0!</v>
      </c>
      <c r="AB168" s="26"/>
      <c r="AC168" s="64"/>
      <c r="AD168" s="24"/>
      <c r="AE168" s="26">
        <f t="shared" si="144"/>
        <v>0</v>
      </c>
      <c r="AF168" s="71">
        <f t="shared" si="145"/>
        <v>0</v>
      </c>
      <c r="AG168" s="76" t="e">
        <f t="shared" si="146"/>
        <v>#DIV/0!</v>
      </c>
    </row>
    <row r="169" spans="2:33" ht="23.25">
      <c r="B169" s="51">
        <v>7</v>
      </c>
      <c r="C169" s="46">
        <f t="shared" si="132"/>
        <v>0</v>
      </c>
      <c r="D169" s="46">
        <f t="shared" si="132"/>
        <v>0</v>
      </c>
      <c r="E169" s="35"/>
      <c r="F169" s="35"/>
      <c r="G169" s="35"/>
      <c r="H169" s="35"/>
      <c r="I169" s="59">
        <f t="shared" si="147"/>
        <v>0</v>
      </c>
      <c r="J169" s="36"/>
      <c r="K169" s="17"/>
      <c r="L169" s="72">
        <f t="shared" si="134"/>
        <v>0</v>
      </c>
      <c r="M169" s="37"/>
      <c r="N169" s="66">
        <f t="shared" si="135"/>
        <v>0</v>
      </c>
      <c r="O169" s="37"/>
      <c r="P169" s="66">
        <f t="shared" si="136"/>
        <v>0</v>
      </c>
      <c r="Q169" s="37"/>
      <c r="R169" s="66">
        <f t="shared" si="137"/>
        <v>0</v>
      </c>
      <c r="S169" s="37"/>
      <c r="T169" s="66">
        <f t="shared" si="138"/>
        <v>0</v>
      </c>
      <c r="U169" s="38"/>
      <c r="V169" s="66">
        <f t="shared" si="139"/>
        <v>0</v>
      </c>
      <c r="W169" s="37"/>
      <c r="X169" s="68">
        <f t="shared" si="140"/>
        <v>0</v>
      </c>
      <c r="Y169" s="35">
        <f t="shared" si="141"/>
        <v>0</v>
      </c>
      <c r="Z169" s="66">
        <f t="shared" si="142"/>
        <v>0</v>
      </c>
      <c r="AA169" s="21" t="e">
        <f t="shared" si="143"/>
        <v>#DIV/0!</v>
      </c>
      <c r="AB169" s="37"/>
      <c r="AC169" s="66"/>
      <c r="AD169" s="17"/>
      <c r="AE169" s="37">
        <f t="shared" si="144"/>
        <v>0</v>
      </c>
      <c r="AF169" s="73">
        <f t="shared" si="145"/>
        <v>0</v>
      </c>
      <c r="AG169" s="75" t="e">
        <f t="shared" si="146"/>
        <v>#DIV/0!</v>
      </c>
    </row>
    <row r="170" spans="2:33" ht="23.25">
      <c r="B170" s="50">
        <v>8</v>
      </c>
      <c r="C170" s="46">
        <f t="shared" si="132"/>
        <v>0</v>
      </c>
      <c r="D170" s="46">
        <f t="shared" si="132"/>
        <v>0</v>
      </c>
      <c r="E170" s="23"/>
      <c r="F170" s="23"/>
      <c r="G170" s="23"/>
      <c r="H170" s="23"/>
      <c r="I170" s="60">
        <f t="shared" si="147"/>
        <v>0</v>
      </c>
      <c r="J170" s="25"/>
      <c r="K170" s="30"/>
      <c r="L170" s="72">
        <f t="shared" si="134"/>
        <v>0</v>
      </c>
      <c r="M170" s="26"/>
      <c r="N170" s="64">
        <f t="shared" si="135"/>
        <v>0</v>
      </c>
      <c r="O170" s="26"/>
      <c r="P170" s="64">
        <f t="shared" si="136"/>
        <v>0</v>
      </c>
      <c r="Q170" s="26"/>
      <c r="R170" s="64">
        <f t="shared" si="137"/>
        <v>0</v>
      </c>
      <c r="S170" s="26"/>
      <c r="T170" s="64">
        <f t="shared" si="138"/>
        <v>0</v>
      </c>
      <c r="U170" s="27"/>
      <c r="V170" s="64">
        <f t="shared" si="139"/>
        <v>0</v>
      </c>
      <c r="W170" s="26"/>
      <c r="X170" s="68">
        <f t="shared" si="140"/>
        <v>0</v>
      </c>
      <c r="Y170" s="23">
        <f t="shared" si="141"/>
        <v>0</v>
      </c>
      <c r="Z170" s="64">
        <f t="shared" si="142"/>
        <v>0</v>
      </c>
      <c r="AA170" s="28" t="e">
        <f t="shared" si="143"/>
        <v>#DIV/0!</v>
      </c>
      <c r="AB170" s="26"/>
      <c r="AC170" s="64"/>
      <c r="AD170" s="24"/>
      <c r="AE170" s="26">
        <f t="shared" si="144"/>
        <v>0</v>
      </c>
      <c r="AF170" s="71">
        <f t="shared" si="145"/>
        <v>0</v>
      </c>
      <c r="AG170" s="76" t="e">
        <f t="shared" si="146"/>
        <v>#DIV/0!</v>
      </c>
    </row>
    <row r="171" spans="2:33" ht="23.25">
      <c r="B171" s="51">
        <v>9</v>
      </c>
      <c r="C171" s="46">
        <f t="shared" si="132"/>
        <v>0</v>
      </c>
      <c r="D171" s="46">
        <f t="shared" si="132"/>
        <v>0</v>
      </c>
      <c r="E171" s="23"/>
      <c r="F171" s="23"/>
      <c r="G171" s="23"/>
      <c r="H171" s="23"/>
      <c r="I171" s="60">
        <f t="shared" si="147"/>
        <v>0</v>
      </c>
      <c r="J171" s="25"/>
      <c r="K171" s="24"/>
      <c r="L171" s="71">
        <f t="shared" si="134"/>
        <v>0</v>
      </c>
      <c r="M171" s="26"/>
      <c r="N171" s="64">
        <f t="shared" si="135"/>
        <v>0</v>
      </c>
      <c r="O171" s="26"/>
      <c r="P171" s="64">
        <f t="shared" si="136"/>
        <v>0</v>
      </c>
      <c r="Q171" s="26"/>
      <c r="R171" s="64">
        <f t="shared" si="137"/>
        <v>0</v>
      </c>
      <c r="S171" s="26"/>
      <c r="T171" s="64">
        <f t="shared" si="138"/>
        <v>0</v>
      </c>
      <c r="U171" s="26"/>
      <c r="V171" s="64">
        <f t="shared" si="139"/>
        <v>0</v>
      </c>
      <c r="W171" s="26"/>
      <c r="X171" s="68">
        <f t="shared" si="140"/>
        <v>0</v>
      </c>
      <c r="Y171" s="23">
        <f t="shared" si="141"/>
        <v>0</v>
      </c>
      <c r="Z171" s="64">
        <f t="shared" si="142"/>
        <v>0</v>
      </c>
      <c r="AA171" s="28" t="e">
        <f t="shared" si="143"/>
        <v>#DIV/0!</v>
      </c>
      <c r="AB171" s="26"/>
      <c r="AC171" s="64"/>
      <c r="AD171" s="24"/>
      <c r="AE171" s="26">
        <f t="shared" si="144"/>
        <v>0</v>
      </c>
      <c r="AF171" s="71">
        <f t="shared" si="145"/>
        <v>0</v>
      </c>
      <c r="AG171" s="75" t="e">
        <f t="shared" si="146"/>
        <v>#DIV/0!</v>
      </c>
    </row>
    <row r="172" spans="2:33" ht="23.25">
      <c r="B172" s="50">
        <v>10</v>
      </c>
      <c r="C172" s="46">
        <f t="shared" si="132"/>
        <v>0</v>
      </c>
      <c r="D172" s="46">
        <f t="shared" si="132"/>
        <v>0</v>
      </c>
      <c r="E172" s="35"/>
      <c r="F172" s="35"/>
      <c r="G172" s="35"/>
      <c r="H172" s="35"/>
      <c r="I172" s="59">
        <f t="shared" si="147"/>
        <v>0</v>
      </c>
      <c r="J172" s="36"/>
      <c r="K172" s="30"/>
      <c r="L172" s="71">
        <f t="shared" si="134"/>
        <v>0</v>
      </c>
      <c r="M172" s="37"/>
      <c r="N172" s="66">
        <f t="shared" si="135"/>
        <v>0</v>
      </c>
      <c r="O172" s="37"/>
      <c r="P172" s="66">
        <f t="shared" si="136"/>
        <v>0</v>
      </c>
      <c r="Q172" s="37"/>
      <c r="R172" s="66">
        <f t="shared" si="137"/>
        <v>0</v>
      </c>
      <c r="S172" s="37"/>
      <c r="T172" s="66">
        <f t="shared" si="138"/>
        <v>0</v>
      </c>
      <c r="U172" s="37"/>
      <c r="V172" s="66">
        <f t="shared" si="139"/>
        <v>0</v>
      </c>
      <c r="W172" s="37"/>
      <c r="X172" s="68">
        <f t="shared" si="140"/>
        <v>0</v>
      </c>
      <c r="Y172" s="35">
        <f t="shared" si="141"/>
        <v>0</v>
      </c>
      <c r="Z172" s="66">
        <f t="shared" si="142"/>
        <v>0</v>
      </c>
      <c r="AA172" s="21" t="e">
        <f t="shared" si="143"/>
        <v>#DIV/0!</v>
      </c>
      <c r="AB172" s="37"/>
      <c r="AC172" s="66"/>
      <c r="AD172" s="17"/>
      <c r="AE172" s="37">
        <f t="shared" si="144"/>
        <v>0</v>
      </c>
      <c r="AF172" s="73">
        <f t="shared" si="145"/>
        <v>0</v>
      </c>
      <c r="AG172" s="78" t="e">
        <f t="shared" si="146"/>
        <v>#DIV/0!</v>
      </c>
    </row>
    <row r="173" spans="2:33" ht="23.25">
      <c r="B173" s="51">
        <v>11</v>
      </c>
      <c r="C173" s="46">
        <f t="shared" si="132"/>
        <v>0</v>
      </c>
      <c r="D173" s="46">
        <f t="shared" si="132"/>
        <v>0</v>
      </c>
      <c r="E173" s="23"/>
      <c r="F173" s="23"/>
      <c r="G173" s="23"/>
      <c r="H173" s="23"/>
      <c r="I173" s="60">
        <f t="shared" si="147"/>
        <v>0</v>
      </c>
      <c r="J173" s="25"/>
      <c r="K173" s="24"/>
      <c r="L173" s="72">
        <f t="shared" si="134"/>
        <v>0</v>
      </c>
      <c r="M173" s="26"/>
      <c r="N173" s="64">
        <f t="shared" si="135"/>
        <v>0</v>
      </c>
      <c r="O173" s="26"/>
      <c r="P173" s="64">
        <f t="shared" si="136"/>
        <v>0</v>
      </c>
      <c r="Q173" s="26"/>
      <c r="R173" s="64">
        <f t="shared" si="137"/>
        <v>0</v>
      </c>
      <c r="S173" s="26"/>
      <c r="T173" s="64">
        <f t="shared" si="138"/>
        <v>0</v>
      </c>
      <c r="U173" s="26"/>
      <c r="V173" s="64">
        <f t="shared" si="139"/>
        <v>0</v>
      </c>
      <c r="W173" s="26"/>
      <c r="X173" s="68">
        <f t="shared" si="140"/>
        <v>0</v>
      </c>
      <c r="Y173" s="23">
        <f t="shared" si="141"/>
        <v>0</v>
      </c>
      <c r="Z173" s="64">
        <f t="shared" si="142"/>
        <v>0</v>
      </c>
      <c r="AA173" s="28" t="e">
        <f t="shared" si="143"/>
        <v>#DIV/0!</v>
      </c>
      <c r="AB173" s="26"/>
      <c r="AC173" s="64"/>
      <c r="AD173" s="24"/>
      <c r="AE173" s="26">
        <f t="shared" si="144"/>
        <v>0</v>
      </c>
      <c r="AF173" s="71">
        <f t="shared" si="145"/>
        <v>0</v>
      </c>
      <c r="AG173" s="78" t="e">
        <f t="shared" si="146"/>
        <v>#DIV/0!</v>
      </c>
    </row>
    <row r="174" spans="2:33" ht="24" thickBot="1">
      <c r="B174" s="52">
        <v>12</v>
      </c>
      <c r="C174" s="46">
        <f t="shared" si="132"/>
        <v>0</v>
      </c>
      <c r="D174" s="46">
        <f t="shared" si="132"/>
        <v>0</v>
      </c>
      <c r="E174" s="39"/>
      <c r="F174" s="39"/>
      <c r="G174" s="39"/>
      <c r="H174" s="39"/>
      <c r="I174" s="62">
        <f t="shared" si="147"/>
        <v>0</v>
      </c>
      <c r="J174" s="40"/>
      <c r="K174" s="17"/>
      <c r="L174" s="72">
        <f t="shared" si="134"/>
        <v>0</v>
      </c>
      <c r="M174" s="41"/>
      <c r="N174" s="69">
        <f t="shared" si="135"/>
        <v>0</v>
      </c>
      <c r="O174" s="41"/>
      <c r="P174" s="69">
        <f t="shared" si="136"/>
        <v>0</v>
      </c>
      <c r="Q174" s="41"/>
      <c r="R174" s="69">
        <f t="shared" si="137"/>
        <v>0</v>
      </c>
      <c r="S174" s="41"/>
      <c r="T174" s="69">
        <f t="shared" si="138"/>
        <v>0</v>
      </c>
      <c r="U174" s="41"/>
      <c r="V174" s="69">
        <f t="shared" si="139"/>
        <v>0</v>
      </c>
      <c r="W174" s="41"/>
      <c r="X174" s="68">
        <f t="shared" si="140"/>
        <v>0</v>
      </c>
      <c r="Y174" s="39">
        <f t="shared" si="141"/>
        <v>0</v>
      </c>
      <c r="Z174" s="69">
        <f t="shared" si="142"/>
        <v>0</v>
      </c>
      <c r="AA174" s="11" t="e">
        <f t="shared" si="143"/>
        <v>#DIV/0!</v>
      </c>
      <c r="AB174" s="42"/>
      <c r="AC174" s="67"/>
      <c r="AD174" s="43"/>
      <c r="AE174" s="42">
        <f t="shared" si="144"/>
        <v>0</v>
      </c>
      <c r="AF174" s="79">
        <f t="shared" si="145"/>
        <v>0</v>
      </c>
      <c r="AG174" s="77" t="e">
        <f t="shared" si="146"/>
        <v>#DIV/0!</v>
      </c>
    </row>
    <row r="175" spans="2:33" ht="37.5" thickTop="1" thickBot="1">
      <c r="B175" s="112" t="s">
        <v>3</v>
      </c>
      <c r="C175" s="113"/>
      <c r="D175" s="114"/>
      <c r="E175" s="6">
        <f>SUM(I163:I174)</f>
        <v>0</v>
      </c>
      <c r="F175" s="6"/>
      <c r="G175" s="6"/>
      <c r="H175" s="6"/>
      <c r="I175" s="6"/>
      <c r="J175" s="6">
        <f>SUM(L163:L174)</f>
        <v>0</v>
      </c>
      <c r="K175" s="6"/>
      <c r="L175" s="6"/>
      <c r="M175" s="6">
        <f>SUM(N163:N174)</f>
        <v>0</v>
      </c>
      <c r="N175" s="6"/>
      <c r="O175" s="6">
        <f>SUM(P163:P174)</f>
        <v>0</v>
      </c>
      <c r="P175" s="6"/>
      <c r="Q175" s="6">
        <f>SUM(R163:R174)</f>
        <v>0</v>
      </c>
      <c r="R175" s="6"/>
      <c r="S175" s="6">
        <f>SUM(T163:T174)</f>
        <v>0</v>
      </c>
      <c r="T175" s="6"/>
      <c r="U175" s="6">
        <f>SUM(V163:V174)</f>
        <v>0</v>
      </c>
      <c r="V175" s="6"/>
      <c r="W175" s="6">
        <f>SUM(X163:X174)</f>
        <v>0</v>
      </c>
      <c r="X175" s="6"/>
      <c r="Y175" s="6">
        <f>SUM(Z163:Z174)</f>
        <v>0</v>
      </c>
      <c r="Z175" s="6"/>
      <c r="AA175" s="6"/>
      <c r="AB175" s="10"/>
      <c r="AC175" s="6">
        <f>SUM(AC163:AC174)</f>
        <v>0</v>
      </c>
      <c r="AD175" s="6"/>
      <c r="AE175" s="10">
        <f>SUM(AF163:AF174)</f>
        <v>0</v>
      </c>
      <c r="AF175" s="10"/>
      <c r="AG175" s="14" t="e">
        <f>AE175/E175</f>
        <v>#DIV/0!</v>
      </c>
    </row>
    <row r="176" spans="2:33" ht="15" thickTop="1"/>
    <row r="177" spans="2:33"/>
    <row r="178" spans="2:33" ht="15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24" t="str">
        <f>M156</f>
        <v>TREND PHARM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5" customHeight="1" thickBo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5" customHeight="1" thickTop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34.5" thickBot="1">
      <c r="B181" s="104" t="s">
        <v>38</v>
      </c>
      <c r="C181" s="104"/>
      <c r="D181" s="105"/>
      <c r="E181" s="105"/>
      <c r="F181" s="105"/>
      <c r="G181" s="105"/>
      <c r="H181" s="105"/>
      <c r="I181" s="105"/>
      <c r="J181" s="105"/>
      <c r="K181" s="8"/>
      <c r="L181" s="7"/>
      <c r="M181" s="115" t="str">
        <f>M159</f>
        <v>Des 2015</v>
      </c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7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2:33" ht="35.25" thickTop="1" thickBot="1">
      <c r="B182" s="106" t="s">
        <v>39</v>
      </c>
      <c r="C182" s="106"/>
      <c r="D182" s="107"/>
      <c r="E182" s="107"/>
      <c r="F182" s="107"/>
      <c r="G182" s="107"/>
      <c r="H182" s="107"/>
      <c r="I182" s="107"/>
      <c r="J182" s="107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2:33" ht="24.75" customHeight="1" thickTop="1" thickBot="1">
      <c r="B183" s="116" t="s">
        <v>0</v>
      </c>
      <c r="C183" s="118" t="s">
        <v>1</v>
      </c>
      <c r="D183" s="120" t="s">
        <v>27</v>
      </c>
      <c r="E183" s="100" t="s">
        <v>2</v>
      </c>
      <c r="F183" s="100" t="str">
        <f>F161</f>
        <v>PRICE</v>
      </c>
      <c r="G183" s="100" t="str">
        <f t="shared" ref="G183:H183" si="148">G161</f>
        <v>R.X</v>
      </c>
      <c r="H183" s="100" t="str">
        <f t="shared" si="148"/>
        <v>EGY .X</v>
      </c>
      <c r="I183" s="122" t="s">
        <v>10</v>
      </c>
      <c r="J183" s="108" t="s">
        <v>11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10"/>
      <c r="AB183" s="108" t="s">
        <v>24</v>
      </c>
      <c r="AC183" s="109"/>
      <c r="AD183" s="110"/>
      <c r="AE183" s="108" t="s">
        <v>3</v>
      </c>
      <c r="AF183" s="109"/>
      <c r="AG183" s="111"/>
    </row>
    <row r="184" spans="2:33" ht="24" customHeight="1" thickBot="1">
      <c r="B184" s="117"/>
      <c r="C184" s="119"/>
      <c r="D184" s="121"/>
      <c r="E184" s="101"/>
      <c r="F184" s="101"/>
      <c r="G184" s="101"/>
      <c r="H184" s="101"/>
      <c r="I184" s="123"/>
      <c r="J184" s="4" t="s">
        <v>20</v>
      </c>
      <c r="K184" s="4" t="s">
        <v>42</v>
      </c>
      <c r="L184" s="5" t="s">
        <v>21</v>
      </c>
      <c r="M184" s="4" t="s">
        <v>4</v>
      </c>
      <c r="N184" s="5" t="s">
        <v>12</v>
      </c>
      <c r="O184" s="4" t="s">
        <v>5</v>
      </c>
      <c r="P184" s="5" t="s">
        <v>13</v>
      </c>
      <c r="Q184" s="4" t="s">
        <v>6</v>
      </c>
      <c r="R184" s="5" t="s">
        <v>14</v>
      </c>
      <c r="S184" s="4" t="s">
        <v>15</v>
      </c>
      <c r="T184" s="5" t="s">
        <v>16</v>
      </c>
      <c r="U184" s="4" t="s">
        <v>7</v>
      </c>
      <c r="V184" s="5" t="s">
        <v>17</v>
      </c>
      <c r="W184" s="4" t="s">
        <v>22</v>
      </c>
      <c r="X184" s="5" t="s">
        <v>23</v>
      </c>
      <c r="Y184" s="4" t="s">
        <v>18</v>
      </c>
      <c r="Z184" s="5" t="s">
        <v>19</v>
      </c>
      <c r="AA184" s="5" t="s">
        <v>9</v>
      </c>
      <c r="AB184" s="9" t="s">
        <v>25</v>
      </c>
      <c r="AC184" s="5" t="s">
        <v>26</v>
      </c>
      <c r="AD184" s="5" t="s">
        <v>9</v>
      </c>
      <c r="AE184" s="12" t="s">
        <v>8</v>
      </c>
      <c r="AF184" s="9" t="s">
        <v>28</v>
      </c>
      <c r="AG184" s="13" t="s">
        <v>9</v>
      </c>
    </row>
    <row r="185" spans="2:33" ht="24" thickTop="1">
      <c r="B185" s="49">
        <v>1</v>
      </c>
      <c r="C185" s="46" t="str">
        <f>C163</f>
        <v>PREGATREND 50</v>
      </c>
      <c r="D185" s="55">
        <f>D163</f>
        <v>29.17</v>
      </c>
      <c r="E185" s="94"/>
      <c r="F185" s="94">
        <f>F163</f>
        <v>40.5</v>
      </c>
      <c r="G185" s="94">
        <f t="shared" ref="G185:H185" si="149">G163</f>
        <v>28.35</v>
      </c>
      <c r="H185" s="94">
        <f t="shared" si="149"/>
        <v>28.51</v>
      </c>
      <c r="I185" s="59">
        <f>E185*D185</f>
        <v>0</v>
      </c>
      <c r="J185" s="18"/>
      <c r="K185" s="17"/>
      <c r="L185" s="70">
        <f>J185*F185*((100-K185)/100)</f>
        <v>0</v>
      </c>
      <c r="M185" s="19"/>
      <c r="N185" s="68">
        <f>M185*D185</f>
        <v>0</v>
      </c>
      <c r="O185" s="19"/>
      <c r="P185" s="68">
        <f>O185*D185</f>
        <v>0</v>
      </c>
      <c r="Q185" s="19"/>
      <c r="R185" s="68">
        <f>Q185*D185</f>
        <v>0</v>
      </c>
      <c r="S185" s="19"/>
      <c r="T185" s="68">
        <f>S185*D185</f>
        <v>0</v>
      </c>
      <c r="U185" s="20"/>
      <c r="V185" s="68">
        <f>U185*D185</f>
        <v>0</v>
      </c>
      <c r="W185" s="19"/>
      <c r="X185" s="68">
        <f>W185*G185</f>
        <v>0</v>
      </c>
      <c r="Y185" s="16">
        <f>SUM(W185+U185+S185+Q185+O185+M185+J185)</f>
        <v>0</v>
      </c>
      <c r="Z185" s="68">
        <f>SUM(X185,V185,T185,R185,P185,N185,L185)</f>
        <v>0</v>
      </c>
      <c r="AA185" s="21" t="e">
        <f>Z185/I185</f>
        <v>#DIV/0!</v>
      </c>
      <c r="AB185" s="22"/>
      <c r="AC185" s="63"/>
      <c r="AD185" s="17"/>
      <c r="AE185" s="22">
        <f>Y185+AB185</f>
        <v>0</v>
      </c>
      <c r="AF185" s="70">
        <f>AC185+Z185</f>
        <v>0</v>
      </c>
      <c r="AG185" s="74" t="e">
        <f>AF185/I185</f>
        <v>#DIV/0!</v>
      </c>
    </row>
    <row r="186" spans="2:33" ht="23.25">
      <c r="B186" s="50">
        <v>2</v>
      </c>
      <c r="C186" s="46" t="str">
        <f t="shared" ref="C186:D196" si="150">C164</f>
        <v>PREGATREND 100</v>
      </c>
      <c r="D186" s="55">
        <f t="shared" si="150"/>
        <v>54.72</v>
      </c>
      <c r="E186" s="95"/>
      <c r="F186" s="95">
        <f t="shared" ref="F186:H188" si="151">F164</f>
        <v>76</v>
      </c>
      <c r="G186" s="95">
        <f t="shared" si="151"/>
        <v>53.2</v>
      </c>
      <c r="H186" s="95">
        <f t="shared" si="151"/>
        <v>53.5</v>
      </c>
      <c r="I186" s="60">
        <f>E186*D186</f>
        <v>0</v>
      </c>
      <c r="J186" s="25"/>
      <c r="K186" s="24"/>
      <c r="L186" s="71">
        <f t="shared" ref="L186:L196" si="152">J186*F186*((100-K186)/100)</f>
        <v>0</v>
      </c>
      <c r="M186" s="26"/>
      <c r="N186" s="64">
        <f t="shared" ref="N186:N196" si="153">M186*D186</f>
        <v>0</v>
      </c>
      <c r="O186" s="26"/>
      <c r="P186" s="64">
        <f t="shared" ref="P186:P196" si="154">O186*D186</f>
        <v>0</v>
      </c>
      <c r="Q186" s="26"/>
      <c r="R186" s="64">
        <f t="shared" ref="R186:R196" si="155">Q186*D186</f>
        <v>0</v>
      </c>
      <c r="S186" s="26"/>
      <c r="T186" s="64">
        <f t="shared" ref="T186:T196" si="156">S186*D186</f>
        <v>0</v>
      </c>
      <c r="U186" s="27"/>
      <c r="V186" s="64">
        <f t="shared" ref="V186:V196" si="157">U186*D186</f>
        <v>0</v>
      </c>
      <c r="W186" s="26"/>
      <c r="X186" s="68">
        <f t="shared" ref="X186:X196" si="158">W186*G186</f>
        <v>0</v>
      </c>
      <c r="Y186" s="23">
        <f t="shared" ref="Y186:Y196" si="159">SUM(W186+U186+S186+Q186+O186+M186+J186)</f>
        <v>0</v>
      </c>
      <c r="Z186" s="64">
        <f t="shared" ref="Z186:Z196" si="160">SUM(X186,V186,T186,R186,P186,N186,L186)</f>
        <v>0</v>
      </c>
      <c r="AA186" s="28" t="e">
        <f t="shared" ref="AA186:AA196" si="161">Z186/I186</f>
        <v>#DIV/0!</v>
      </c>
      <c r="AB186" s="26"/>
      <c r="AC186" s="64"/>
      <c r="AD186" s="24"/>
      <c r="AE186" s="26">
        <f t="shared" ref="AE186:AE196" si="162">Y186+AB186</f>
        <v>0</v>
      </c>
      <c r="AF186" s="71">
        <f t="shared" ref="AF186:AF196" si="163">AC186+Z186</f>
        <v>0</v>
      </c>
      <c r="AG186" s="76" t="e">
        <f t="shared" ref="AG186:AG196" si="164">AF186/I186</f>
        <v>#DIV/0!</v>
      </c>
    </row>
    <row r="187" spans="2:33" ht="23.25">
      <c r="B187" s="51">
        <v>3</v>
      </c>
      <c r="C187" s="46" t="str">
        <f t="shared" si="150"/>
        <v>TRENDO</v>
      </c>
      <c r="D187" s="55">
        <f t="shared" si="150"/>
        <v>14.5</v>
      </c>
      <c r="E187" s="95"/>
      <c r="F187" s="95">
        <f t="shared" si="151"/>
        <v>20</v>
      </c>
      <c r="G187" s="95">
        <f t="shared" si="151"/>
        <v>14</v>
      </c>
      <c r="H187" s="95">
        <f t="shared" si="151"/>
        <v>14.5</v>
      </c>
      <c r="I187" s="60">
        <f t="shared" ref="I187:I196" si="165">E187*D187</f>
        <v>0</v>
      </c>
      <c r="J187" s="25"/>
      <c r="K187" s="24"/>
      <c r="L187" s="71">
        <f t="shared" si="152"/>
        <v>0</v>
      </c>
      <c r="M187" s="26"/>
      <c r="N187" s="64">
        <f t="shared" si="153"/>
        <v>0</v>
      </c>
      <c r="O187" s="26"/>
      <c r="P187" s="64">
        <f t="shared" si="154"/>
        <v>0</v>
      </c>
      <c r="Q187" s="26"/>
      <c r="R187" s="64">
        <f t="shared" si="155"/>
        <v>0</v>
      </c>
      <c r="S187" s="26"/>
      <c r="T187" s="64">
        <f t="shared" si="156"/>
        <v>0</v>
      </c>
      <c r="U187" s="27"/>
      <c r="V187" s="64">
        <f t="shared" si="157"/>
        <v>0</v>
      </c>
      <c r="W187" s="26"/>
      <c r="X187" s="68">
        <f t="shared" si="158"/>
        <v>0</v>
      </c>
      <c r="Y187" s="23">
        <f t="shared" si="159"/>
        <v>0</v>
      </c>
      <c r="Z187" s="64">
        <f t="shared" si="160"/>
        <v>0</v>
      </c>
      <c r="AA187" s="28" t="e">
        <f t="shared" si="161"/>
        <v>#DIV/0!</v>
      </c>
      <c r="AB187" s="26"/>
      <c r="AC187" s="64"/>
      <c r="AD187" s="24"/>
      <c r="AE187" s="26">
        <f t="shared" si="162"/>
        <v>0</v>
      </c>
      <c r="AF187" s="71">
        <f t="shared" si="163"/>
        <v>0</v>
      </c>
      <c r="AG187" s="78" t="e">
        <f t="shared" si="164"/>
        <v>#DIV/0!</v>
      </c>
    </row>
    <row r="188" spans="2:33" ht="23.25">
      <c r="B188" s="50">
        <v>4</v>
      </c>
      <c r="C188" s="46" t="str">
        <f t="shared" si="150"/>
        <v>PROSTALITY</v>
      </c>
      <c r="D188" s="55">
        <f t="shared" si="150"/>
        <v>14.5</v>
      </c>
      <c r="E188" s="96"/>
      <c r="F188" s="96">
        <f t="shared" si="151"/>
        <v>20</v>
      </c>
      <c r="G188" s="96">
        <f t="shared" si="151"/>
        <v>14</v>
      </c>
      <c r="H188" s="96">
        <f t="shared" si="151"/>
        <v>14.5</v>
      </c>
      <c r="I188" s="61">
        <f t="shared" si="165"/>
        <v>0</v>
      </c>
      <c r="J188" s="31"/>
      <c r="K188" s="30"/>
      <c r="L188" s="72">
        <f t="shared" si="152"/>
        <v>0</v>
      </c>
      <c r="M188" s="32"/>
      <c r="N188" s="65">
        <f t="shared" si="153"/>
        <v>0</v>
      </c>
      <c r="O188" s="32"/>
      <c r="P188" s="65">
        <f t="shared" si="154"/>
        <v>0</v>
      </c>
      <c r="Q188" s="32"/>
      <c r="R188" s="65">
        <f t="shared" si="155"/>
        <v>0</v>
      </c>
      <c r="S188" s="32"/>
      <c r="T188" s="65">
        <f t="shared" si="156"/>
        <v>0</v>
      </c>
      <c r="U188" s="33"/>
      <c r="V188" s="65">
        <f t="shared" si="157"/>
        <v>0</v>
      </c>
      <c r="W188" s="32"/>
      <c r="X188" s="68">
        <f t="shared" si="158"/>
        <v>0</v>
      </c>
      <c r="Y188" s="29">
        <f t="shared" si="159"/>
        <v>0</v>
      </c>
      <c r="Z188" s="65">
        <f t="shared" si="160"/>
        <v>0</v>
      </c>
      <c r="AA188" s="34" t="e">
        <f t="shared" si="161"/>
        <v>#DIV/0!</v>
      </c>
      <c r="AB188" s="32"/>
      <c r="AC188" s="65"/>
      <c r="AD188" s="30"/>
      <c r="AE188" s="32">
        <f t="shared" si="162"/>
        <v>0</v>
      </c>
      <c r="AF188" s="72">
        <f t="shared" si="163"/>
        <v>0</v>
      </c>
      <c r="AG188" s="76" t="e">
        <f t="shared" si="164"/>
        <v>#DIV/0!</v>
      </c>
    </row>
    <row r="189" spans="2:33" ht="23.25">
      <c r="B189" s="51">
        <v>5</v>
      </c>
      <c r="C189" s="46">
        <f t="shared" si="150"/>
        <v>0</v>
      </c>
      <c r="D189" s="46">
        <f t="shared" si="150"/>
        <v>0</v>
      </c>
      <c r="E189" s="29"/>
      <c r="F189" s="29"/>
      <c r="G189" s="29"/>
      <c r="H189" s="29"/>
      <c r="I189" s="61">
        <f t="shared" si="165"/>
        <v>0</v>
      </c>
      <c r="J189" s="31"/>
      <c r="K189" s="30"/>
      <c r="L189" s="72">
        <f t="shared" si="152"/>
        <v>0</v>
      </c>
      <c r="M189" s="32"/>
      <c r="N189" s="65">
        <f t="shared" si="153"/>
        <v>0</v>
      </c>
      <c r="O189" s="32"/>
      <c r="P189" s="65">
        <f t="shared" si="154"/>
        <v>0</v>
      </c>
      <c r="Q189" s="32"/>
      <c r="R189" s="65">
        <f t="shared" si="155"/>
        <v>0</v>
      </c>
      <c r="S189" s="32"/>
      <c r="T189" s="65">
        <f t="shared" si="156"/>
        <v>0</v>
      </c>
      <c r="U189" s="33"/>
      <c r="V189" s="65">
        <f t="shared" si="157"/>
        <v>0</v>
      </c>
      <c r="W189" s="32"/>
      <c r="X189" s="68">
        <f t="shared" si="158"/>
        <v>0</v>
      </c>
      <c r="Y189" s="29">
        <f t="shared" si="159"/>
        <v>0</v>
      </c>
      <c r="Z189" s="65">
        <f t="shared" si="160"/>
        <v>0</v>
      </c>
      <c r="AA189" s="34" t="e">
        <f t="shared" si="161"/>
        <v>#DIV/0!</v>
      </c>
      <c r="AB189" s="32"/>
      <c r="AC189" s="65"/>
      <c r="AD189" s="30"/>
      <c r="AE189" s="32">
        <f t="shared" si="162"/>
        <v>0</v>
      </c>
      <c r="AF189" s="72">
        <f t="shared" si="163"/>
        <v>0</v>
      </c>
      <c r="AG189" s="76" t="e">
        <f t="shared" si="164"/>
        <v>#DIV/0!</v>
      </c>
    </row>
    <row r="190" spans="2:33" ht="23.25">
      <c r="B190" s="50">
        <v>6</v>
      </c>
      <c r="C190" s="46">
        <f t="shared" si="150"/>
        <v>0</v>
      </c>
      <c r="D190" s="46">
        <f t="shared" si="150"/>
        <v>0</v>
      </c>
      <c r="E190" s="23"/>
      <c r="F190" s="23"/>
      <c r="G190" s="23"/>
      <c r="H190" s="23"/>
      <c r="I190" s="60">
        <f t="shared" si="165"/>
        <v>0</v>
      </c>
      <c r="J190" s="25"/>
      <c r="K190" s="24"/>
      <c r="L190" s="71">
        <f t="shared" si="152"/>
        <v>0</v>
      </c>
      <c r="M190" s="26"/>
      <c r="N190" s="64">
        <f t="shared" si="153"/>
        <v>0</v>
      </c>
      <c r="O190" s="26"/>
      <c r="P190" s="64">
        <f t="shared" si="154"/>
        <v>0</v>
      </c>
      <c r="Q190" s="26"/>
      <c r="R190" s="64">
        <f t="shared" si="155"/>
        <v>0</v>
      </c>
      <c r="S190" s="26"/>
      <c r="T190" s="64">
        <f t="shared" si="156"/>
        <v>0</v>
      </c>
      <c r="U190" s="27"/>
      <c r="V190" s="64">
        <f t="shared" si="157"/>
        <v>0</v>
      </c>
      <c r="W190" s="26"/>
      <c r="X190" s="68">
        <f t="shared" si="158"/>
        <v>0</v>
      </c>
      <c r="Y190" s="23">
        <f t="shared" si="159"/>
        <v>0</v>
      </c>
      <c r="Z190" s="64">
        <f t="shared" si="160"/>
        <v>0</v>
      </c>
      <c r="AA190" s="28" t="e">
        <f t="shared" si="161"/>
        <v>#DIV/0!</v>
      </c>
      <c r="AB190" s="26"/>
      <c r="AC190" s="64"/>
      <c r="AD190" s="24"/>
      <c r="AE190" s="26">
        <f t="shared" si="162"/>
        <v>0</v>
      </c>
      <c r="AF190" s="71">
        <f t="shared" si="163"/>
        <v>0</v>
      </c>
      <c r="AG190" s="76" t="e">
        <f t="shared" si="164"/>
        <v>#DIV/0!</v>
      </c>
    </row>
    <row r="191" spans="2:33" ht="23.25">
      <c r="B191" s="51">
        <v>7</v>
      </c>
      <c r="C191" s="46">
        <f t="shared" si="150"/>
        <v>0</v>
      </c>
      <c r="D191" s="46">
        <f t="shared" si="150"/>
        <v>0</v>
      </c>
      <c r="E191" s="35"/>
      <c r="F191" s="35"/>
      <c r="G191" s="35"/>
      <c r="H191" s="35"/>
      <c r="I191" s="59">
        <f t="shared" si="165"/>
        <v>0</v>
      </c>
      <c r="J191" s="36"/>
      <c r="K191" s="17"/>
      <c r="L191" s="72">
        <f t="shared" si="152"/>
        <v>0</v>
      </c>
      <c r="M191" s="37"/>
      <c r="N191" s="66">
        <f t="shared" si="153"/>
        <v>0</v>
      </c>
      <c r="O191" s="37"/>
      <c r="P191" s="66">
        <f t="shared" si="154"/>
        <v>0</v>
      </c>
      <c r="Q191" s="37"/>
      <c r="R191" s="66">
        <f t="shared" si="155"/>
        <v>0</v>
      </c>
      <c r="S191" s="37"/>
      <c r="T191" s="66">
        <f t="shared" si="156"/>
        <v>0</v>
      </c>
      <c r="U191" s="38"/>
      <c r="V191" s="66">
        <f t="shared" si="157"/>
        <v>0</v>
      </c>
      <c r="W191" s="37"/>
      <c r="X191" s="68">
        <f t="shared" si="158"/>
        <v>0</v>
      </c>
      <c r="Y191" s="35">
        <f t="shared" si="159"/>
        <v>0</v>
      </c>
      <c r="Z191" s="66">
        <f t="shared" si="160"/>
        <v>0</v>
      </c>
      <c r="AA191" s="21" t="e">
        <f t="shared" si="161"/>
        <v>#DIV/0!</v>
      </c>
      <c r="AB191" s="37"/>
      <c r="AC191" s="66"/>
      <c r="AD191" s="17"/>
      <c r="AE191" s="37">
        <f t="shared" si="162"/>
        <v>0</v>
      </c>
      <c r="AF191" s="73">
        <f t="shared" si="163"/>
        <v>0</v>
      </c>
      <c r="AG191" s="75" t="e">
        <f t="shared" si="164"/>
        <v>#DIV/0!</v>
      </c>
    </row>
    <row r="192" spans="2:33" ht="23.25">
      <c r="B192" s="50">
        <v>8</v>
      </c>
      <c r="C192" s="46">
        <f t="shared" si="150"/>
        <v>0</v>
      </c>
      <c r="D192" s="46">
        <f t="shared" si="150"/>
        <v>0</v>
      </c>
      <c r="E192" s="23"/>
      <c r="F192" s="23"/>
      <c r="G192" s="23"/>
      <c r="H192" s="23"/>
      <c r="I192" s="60">
        <f t="shared" si="165"/>
        <v>0</v>
      </c>
      <c r="J192" s="25"/>
      <c r="K192" s="30"/>
      <c r="L192" s="72">
        <f t="shared" si="152"/>
        <v>0</v>
      </c>
      <c r="M192" s="26"/>
      <c r="N192" s="64">
        <f t="shared" si="153"/>
        <v>0</v>
      </c>
      <c r="O192" s="26"/>
      <c r="P192" s="64">
        <f t="shared" si="154"/>
        <v>0</v>
      </c>
      <c r="Q192" s="26"/>
      <c r="R192" s="64">
        <f t="shared" si="155"/>
        <v>0</v>
      </c>
      <c r="S192" s="26"/>
      <c r="T192" s="64">
        <f t="shared" si="156"/>
        <v>0</v>
      </c>
      <c r="U192" s="27"/>
      <c r="V192" s="64">
        <f t="shared" si="157"/>
        <v>0</v>
      </c>
      <c r="W192" s="26"/>
      <c r="X192" s="68">
        <f t="shared" si="158"/>
        <v>0</v>
      </c>
      <c r="Y192" s="23">
        <f t="shared" si="159"/>
        <v>0</v>
      </c>
      <c r="Z192" s="64">
        <f t="shared" si="160"/>
        <v>0</v>
      </c>
      <c r="AA192" s="28" t="e">
        <f t="shared" si="161"/>
        <v>#DIV/0!</v>
      </c>
      <c r="AB192" s="26"/>
      <c r="AC192" s="64"/>
      <c r="AD192" s="24"/>
      <c r="AE192" s="26">
        <f t="shared" si="162"/>
        <v>0</v>
      </c>
      <c r="AF192" s="71">
        <f t="shared" si="163"/>
        <v>0</v>
      </c>
      <c r="AG192" s="76" t="e">
        <f t="shared" si="164"/>
        <v>#DIV/0!</v>
      </c>
    </row>
    <row r="193" spans="2:33" ht="23.25">
      <c r="B193" s="51">
        <v>9</v>
      </c>
      <c r="C193" s="46">
        <f t="shared" si="150"/>
        <v>0</v>
      </c>
      <c r="D193" s="46">
        <f t="shared" si="150"/>
        <v>0</v>
      </c>
      <c r="E193" s="23"/>
      <c r="F193" s="23"/>
      <c r="G193" s="23"/>
      <c r="H193" s="23"/>
      <c r="I193" s="60">
        <f t="shared" si="165"/>
        <v>0</v>
      </c>
      <c r="J193" s="25"/>
      <c r="K193" s="30"/>
      <c r="L193" s="71">
        <f t="shared" si="152"/>
        <v>0</v>
      </c>
      <c r="M193" s="26"/>
      <c r="N193" s="64">
        <f t="shared" si="153"/>
        <v>0</v>
      </c>
      <c r="O193" s="26"/>
      <c r="P193" s="64">
        <f t="shared" si="154"/>
        <v>0</v>
      </c>
      <c r="Q193" s="26"/>
      <c r="R193" s="64">
        <f t="shared" si="155"/>
        <v>0</v>
      </c>
      <c r="S193" s="26"/>
      <c r="T193" s="64">
        <f t="shared" si="156"/>
        <v>0</v>
      </c>
      <c r="U193" s="26"/>
      <c r="V193" s="64">
        <f t="shared" si="157"/>
        <v>0</v>
      </c>
      <c r="W193" s="26"/>
      <c r="X193" s="68">
        <f t="shared" si="158"/>
        <v>0</v>
      </c>
      <c r="Y193" s="23">
        <f t="shared" si="159"/>
        <v>0</v>
      </c>
      <c r="Z193" s="64">
        <f t="shared" si="160"/>
        <v>0</v>
      </c>
      <c r="AA193" s="28" t="e">
        <f t="shared" si="161"/>
        <v>#DIV/0!</v>
      </c>
      <c r="AB193" s="26"/>
      <c r="AC193" s="64"/>
      <c r="AD193" s="24"/>
      <c r="AE193" s="26">
        <f t="shared" si="162"/>
        <v>0</v>
      </c>
      <c r="AF193" s="71">
        <f t="shared" si="163"/>
        <v>0</v>
      </c>
      <c r="AG193" s="75" t="e">
        <f t="shared" si="164"/>
        <v>#DIV/0!</v>
      </c>
    </row>
    <row r="194" spans="2:33" ht="23.25">
      <c r="B194" s="50">
        <v>10</v>
      </c>
      <c r="C194" s="46">
        <f t="shared" si="150"/>
        <v>0</v>
      </c>
      <c r="D194" s="46">
        <f t="shared" si="150"/>
        <v>0</v>
      </c>
      <c r="E194" s="35"/>
      <c r="F194" s="35"/>
      <c r="G194" s="35"/>
      <c r="H194" s="35"/>
      <c r="I194" s="59">
        <f t="shared" si="165"/>
        <v>0</v>
      </c>
      <c r="J194" s="36"/>
      <c r="K194" s="30"/>
      <c r="L194" s="71">
        <f t="shared" si="152"/>
        <v>0</v>
      </c>
      <c r="M194" s="37"/>
      <c r="N194" s="66">
        <f t="shared" si="153"/>
        <v>0</v>
      </c>
      <c r="O194" s="37"/>
      <c r="P194" s="66">
        <f t="shared" si="154"/>
        <v>0</v>
      </c>
      <c r="Q194" s="37"/>
      <c r="R194" s="66">
        <f t="shared" si="155"/>
        <v>0</v>
      </c>
      <c r="S194" s="37"/>
      <c r="T194" s="66">
        <f t="shared" si="156"/>
        <v>0</v>
      </c>
      <c r="U194" s="37"/>
      <c r="V194" s="66">
        <f t="shared" si="157"/>
        <v>0</v>
      </c>
      <c r="W194" s="37"/>
      <c r="X194" s="68">
        <f t="shared" si="158"/>
        <v>0</v>
      </c>
      <c r="Y194" s="35">
        <f t="shared" si="159"/>
        <v>0</v>
      </c>
      <c r="Z194" s="66">
        <f t="shared" si="160"/>
        <v>0</v>
      </c>
      <c r="AA194" s="21" t="e">
        <f t="shared" si="161"/>
        <v>#DIV/0!</v>
      </c>
      <c r="AB194" s="37"/>
      <c r="AC194" s="66"/>
      <c r="AD194" s="17"/>
      <c r="AE194" s="37">
        <f t="shared" si="162"/>
        <v>0</v>
      </c>
      <c r="AF194" s="73">
        <f t="shared" si="163"/>
        <v>0</v>
      </c>
      <c r="AG194" s="78" t="e">
        <f t="shared" si="164"/>
        <v>#DIV/0!</v>
      </c>
    </row>
    <row r="195" spans="2:33" ht="23.25">
      <c r="B195" s="51">
        <v>11</v>
      </c>
      <c r="C195" s="46">
        <f t="shared" si="150"/>
        <v>0</v>
      </c>
      <c r="D195" s="46">
        <f t="shared" si="150"/>
        <v>0</v>
      </c>
      <c r="E195" s="23"/>
      <c r="F195" s="23"/>
      <c r="G195" s="23"/>
      <c r="H195" s="23"/>
      <c r="I195" s="60">
        <f t="shared" si="165"/>
        <v>0</v>
      </c>
      <c r="J195" s="25"/>
      <c r="K195" s="24"/>
      <c r="L195" s="72">
        <f t="shared" si="152"/>
        <v>0</v>
      </c>
      <c r="M195" s="26"/>
      <c r="N195" s="64">
        <f t="shared" si="153"/>
        <v>0</v>
      </c>
      <c r="O195" s="26"/>
      <c r="P195" s="64">
        <f t="shared" si="154"/>
        <v>0</v>
      </c>
      <c r="Q195" s="26"/>
      <c r="R195" s="64">
        <f t="shared" si="155"/>
        <v>0</v>
      </c>
      <c r="S195" s="26"/>
      <c r="T195" s="64">
        <f t="shared" si="156"/>
        <v>0</v>
      </c>
      <c r="U195" s="26"/>
      <c r="V195" s="64">
        <f t="shared" si="157"/>
        <v>0</v>
      </c>
      <c r="W195" s="26"/>
      <c r="X195" s="68">
        <f t="shared" si="158"/>
        <v>0</v>
      </c>
      <c r="Y195" s="23">
        <f t="shared" si="159"/>
        <v>0</v>
      </c>
      <c r="Z195" s="64">
        <f t="shared" si="160"/>
        <v>0</v>
      </c>
      <c r="AA195" s="28" t="e">
        <f t="shared" si="161"/>
        <v>#DIV/0!</v>
      </c>
      <c r="AB195" s="26"/>
      <c r="AC195" s="64"/>
      <c r="AD195" s="24"/>
      <c r="AE195" s="26">
        <f t="shared" si="162"/>
        <v>0</v>
      </c>
      <c r="AF195" s="71">
        <f t="shared" si="163"/>
        <v>0</v>
      </c>
      <c r="AG195" s="78" t="e">
        <f t="shared" si="164"/>
        <v>#DIV/0!</v>
      </c>
    </row>
    <row r="196" spans="2:33" ht="24" thickBot="1">
      <c r="B196" s="52">
        <v>12</v>
      </c>
      <c r="C196" s="46">
        <f t="shared" si="150"/>
        <v>0</v>
      </c>
      <c r="D196" s="46">
        <f t="shared" si="150"/>
        <v>0</v>
      </c>
      <c r="E196" s="39"/>
      <c r="F196" s="39"/>
      <c r="G196" s="39"/>
      <c r="H196" s="39"/>
      <c r="I196" s="62">
        <f t="shared" si="165"/>
        <v>0</v>
      </c>
      <c r="J196" s="40"/>
      <c r="K196" s="17"/>
      <c r="L196" s="72">
        <f t="shared" si="152"/>
        <v>0</v>
      </c>
      <c r="M196" s="41"/>
      <c r="N196" s="69">
        <f t="shared" si="153"/>
        <v>0</v>
      </c>
      <c r="O196" s="41"/>
      <c r="P196" s="69">
        <f t="shared" si="154"/>
        <v>0</v>
      </c>
      <c r="Q196" s="41"/>
      <c r="R196" s="69">
        <f t="shared" si="155"/>
        <v>0</v>
      </c>
      <c r="S196" s="41"/>
      <c r="T196" s="69">
        <f t="shared" si="156"/>
        <v>0</v>
      </c>
      <c r="U196" s="41"/>
      <c r="V196" s="69">
        <f t="shared" si="157"/>
        <v>0</v>
      </c>
      <c r="W196" s="41"/>
      <c r="X196" s="68">
        <f t="shared" si="158"/>
        <v>0</v>
      </c>
      <c r="Y196" s="39">
        <f t="shared" si="159"/>
        <v>0</v>
      </c>
      <c r="Z196" s="69">
        <f t="shared" si="160"/>
        <v>0</v>
      </c>
      <c r="AA196" s="11" t="e">
        <f t="shared" si="161"/>
        <v>#DIV/0!</v>
      </c>
      <c r="AB196" s="42"/>
      <c r="AC196" s="67"/>
      <c r="AD196" s="43"/>
      <c r="AE196" s="42">
        <f t="shared" si="162"/>
        <v>0</v>
      </c>
      <c r="AF196" s="79">
        <f t="shared" si="163"/>
        <v>0</v>
      </c>
      <c r="AG196" s="77" t="e">
        <f t="shared" si="164"/>
        <v>#DIV/0!</v>
      </c>
    </row>
    <row r="197" spans="2:33" ht="37.5" thickTop="1" thickBot="1">
      <c r="B197" s="112" t="s">
        <v>3</v>
      </c>
      <c r="C197" s="113"/>
      <c r="D197" s="114"/>
      <c r="E197" s="6">
        <f>SUM(I185:I196)</f>
        <v>0</v>
      </c>
      <c r="F197" s="6"/>
      <c r="G197" s="6"/>
      <c r="H197" s="6"/>
      <c r="I197" s="6"/>
      <c r="J197" s="6">
        <f>SUM(L185:L196)</f>
        <v>0</v>
      </c>
      <c r="K197" s="6"/>
      <c r="L197" s="6"/>
      <c r="M197" s="6">
        <f>SUM(N185:N196)</f>
        <v>0</v>
      </c>
      <c r="N197" s="6"/>
      <c r="O197" s="6">
        <f>SUM(P185:P196)</f>
        <v>0</v>
      </c>
      <c r="P197" s="6"/>
      <c r="Q197" s="6">
        <f>SUM(R185:R196)</f>
        <v>0</v>
      </c>
      <c r="R197" s="6"/>
      <c r="S197" s="6">
        <f>SUM(T185:T196)</f>
        <v>0</v>
      </c>
      <c r="T197" s="6"/>
      <c r="U197" s="6">
        <f>SUM(V185:V196)</f>
        <v>0</v>
      </c>
      <c r="V197" s="6"/>
      <c r="W197" s="6">
        <f>SUM(X185:X196)</f>
        <v>0</v>
      </c>
      <c r="X197" s="6"/>
      <c r="Y197" s="6">
        <f>SUM(Z185:Z196)</f>
        <v>0</v>
      </c>
      <c r="Z197" s="6"/>
      <c r="AA197" s="6"/>
      <c r="AB197" s="10"/>
      <c r="AC197" s="6">
        <f>SUM(AC185:AC196)</f>
        <v>0</v>
      </c>
      <c r="AD197" s="6"/>
      <c r="AE197" s="10">
        <f>SUM(AF185:AF196)</f>
        <v>0</v>
      </c>
      <c r="AF197" s="10"/>
      <c r="AG197" s="14" t="e">
        <f>AE197/E197</f>
        <v>#DIV/0!</v>
      </c>
    </row>
    <row r="198" spans="2:33" ht="15" thickTop="1"/>
    <row r="199" spans="2:33"/>
    <row r="200" spans="2:33" ht="15" customHeight="1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124" t="str">
        <f>M178</f>
        <v>TREND PHARM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</row>
    <row r="201" spans="2:33" ht="15" customHeight="1" thickBot="1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</row>
    <row r="202" spans="2:33" ht="15" customHeight="1" thickTop="1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</row>
    <row r="203" spans="2:33" ht="34.5" thickBot="1">
      <c r="B203" s="104" t="s">
        <v>38</v>
      </c>
      <c r="C203" s="104"/>
      <c r="D203" s="105"/>
      <c r="E203" s="105"/>
      <c r="F203" s="105"/>
      <c r="G203" s="105"/>
      <c r="H203" s="105"/>
      <c r="I203" s="105"/>
      <c r="J203" s="105"/>
      <c r="K203" s="8"/>
      <c r="L203" s="7"/>
      <c r="M203" s="115" t="str">
        <f>M181</f>
        <v>Des 2015</v>
      </c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7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2:33" ht="35.25" thickTop="1" thickBot="1">
      <c r="B204" s="106" t="s">
        <v>39</v>
      </c>
      <c r="C204" s="106"/>
      <c r="D204" s="107"/>
      <c r="E204" s="107"/>
      <c r="F204" s="107"/>
      <c r="G204" s="107"/>
      <c r="H204" s="107"/>
      <c r="I204" s="107"/>
      <c r="J204" s="107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2:33" ht="24.75" customHeight="1" thickTop="1" thickBot="1">
      <c r="B205" s="116" t="s">
        <v>0</v>
      </c>
      <c r="C205" s="118" t="s">
        <v>1</v>
      </c>
      <c r="D205" s="120" t="s">
        <v>27</v>
      </c>
      <c r="E205" s="100" t="s">
        <v>2</v>
      </c>
      <c r="F205" s="100" t="str">
        <f>F183</f>
        <v>PRICE</v>
      </c>
      <c r="G205" s="100" t="str">
        <f t="shared" ref="G205:H205" si="166">G183</f>
        <v>R.X</v>
      </c>
      <c r="H205" s="100" t="str">
        <f t="shared" si="166"/>
        <v>EGY .X</v>
      </c>
      <c r="I205" s="122" t="s">
        <v>10</v>
      </c>
      <c r="J205" s="108" t="s">
        <v>11</v>
      </c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10"/>
      <c r="AB205" s="108" t="s">
        <v>24</v>
      </c>
      <c r="AC205" s="109"/>
      <c r="AD205" s="110"/>
      <c r="AE205" s="108" t="s">
        <v>3</v>
      </c>
      <c r="AF205" s="109"/>
      <c r="AG205" s="111"/>
    </row>
    <row r="206" spans="2:33" ht="24" customHeight="1" thickBot="1">
      <c r="B206" s="117"/>
      <c r="C206" s="119"/>
      <c r="D206" s="121"/>
      <c r="E206" s="101"/>
      <c r="F206" s="101"/>
      <c r="G206" s="101"/>
      <c r="H206" s="101"/>
      <c r="I206" s="123"/>
      <c r="J206" s="4" t="s">
        <v>20</v>
      </c>
      <c r="K206" s="4" t="s">
        <v>42</v>
      </c>
      <c r="L206" s="5" t="s">
        <v>21</v>
      </c>
      <c r="M206" s="4" t="s">
        <v>4</v>
      </c>
      <c r="N206" s="5" t="s">
        <v>12</v>
      </c>
      <c r="O206" s="4" t="s">
        <v>5</v>
      </c>
      <c r="P206" s="5" t="s">
        <v>13</v>
      </c>
      <c r="Q206" s="4" t="s">
        <v>6</v>
      </c>
      <c r="R206" s="5" t="s">
        <v>14</v>
      </c>
      <c r="S206" s="4" t="s">
        <v>15</v>
      </c>
      <c r="T206" s="5" t="s">
        <v>16</v>
      </c>
      <c r="U206" s="4" t="s">
        <v>7</v>
      </c>
      <c r="V206" s="5" t="s">
        <v>17</v>
      </c>
      <c r="W206" s="4" t="s">
        <v>22</v>
      </c>
      <c r="X206" s="5" t="s">
        <v>23</v>
      </c>
      <c r="Y206" s="4" t="s">
        <v>18</v>
      </c>
      <c r="Z206" s="5" t="s">
        <v>19</v>
      </c>
      <c r="AA206" s="5" t="s">
        <v>9</v>
      </c>
      <c r="AB206" s="9" t="s">
        <v>25</v>
      </c>
      <c r="AC206" s="5" t="s">
        <v>26</v>
      </c>
      <c r="AD206" s="5" t="s">
        <v>9</v>
      </c>
      <c r="AE206" s="12" t="s">
        <v>8</v>
      </c>
      <c r="AF206" s="9" t="s">
        <v>28</v>
      </c>
      <c r="AG206" s="13" t="s">
        <v>9</v>
      </c>
    </row>
    <row r="207" spans="2:33" ht="24" thickTop="1">
      <c r="B207" s="49">
        <v>1</v>
      </c>
      <c r="C207" s="46" t="str">
        <f>C185</f>
        <v>PREGATREND 50</v>
      </c>
      <c r="D207" s="55">
        <f>D185</f>
        <v>29.17</v>
      </c>
      <c r="E207" s="94"/>
      <c r="F207" s="94">
        <f>F185</f>
        <v>40.5</v>
      </c>
      <c r="G207" s="94">
        <f t="shared" ref="G207:H207" si="167">G185</f>
        <v>28.35</v>
      </c>
      <c r="H207" s="94">
        <f t="shared" si="167"/>
        <v>28.51</v>
      </c>
      <c r="I207" s="59">
        <f>E207*D207</f>
        <v>0</v>
      </c>
      <c r="J207" s="18"/>
      <c r="K207" s="17"/>
      <c r="L207" s="70">
        <f>J207*F207*((100-K207)/100)</f>
        <v>0</v>
      </c>
      <c r="M207" s="19"/>
      <c r="N207" s="68">
        <f>M207*D207</f>
        <v>0</v>
      </c>
      <c r="O207" s="19"/>
      <c r="P207" s="68">
        <f>O207*D207</f>
        <v>0</v>
      </c>
      <c r="Q207" s="19"/>
      <c r="R207" s="68">
        <f>Q207*D207</f>
        <v>0</v>
      </c>
      <c r="S207" s="19"/>
      <c r="T207" s="68">
        <f>S207*D207</f>
        <v>0</v>
      </c>
      <c r="U207" s="20"/>
      <c r="V207" s="68">
        <f>U207*D207</f>
        <v>0</v>
      </c>
      <c r="W207" s="19"/>
      <c r="X207" s="68">
        <f>W207*G207</f>
        <v>0</v>
      </c>
      <c r="Y207" s="16">
        <f>SUM(W207+U207+S207+Q207+O207+M207+J207)</f>
        <v>0</v>
      </c>
      <c r="Z207" s="68">
        <f>SUM(X207,V207,T207,R207,P207,N207,L207)</f>
        <v>0</v>
      </c>
      <c r="AA207" s="21" t="e">
        <f>Z207/I207</f>
        <v>#DIV/0!</v>
      </c>
      <c r="AB207" s="22"/>
      <c r="AC207" s="63"/>
      <c r="AD207" s="17"/>
      <c r="AE207" s="22">
        <f>Y207+AB207</f>
        <v>0</v>
      </c>
      <c r="AF207" s="70">
        <f>AC207+Z207</f>
        <v>0</v>
      </c>
      <c r="AG207" s="74" t="e">
        <f>AF207/I207</f>
        <v>#DIV/0!</v>
      </c>
    </row>
    <row r="208" spans="2:33" ht="23.25">
      <c r="B208" s="50">
        <v>2</v>
      </c>
      <c r="C208" s="46" t="str">
        <f t="shared" ref="C208:D218" si="168">C186</f>
        <v>PREGATREND 100</v>
      </c>
      <c r="D208" s="55">
        <f t="shared" si="168"/>
        <v>54.72</v>
      </c>
      <c r="E208" s="95"/>
      <c r="F208" s="95">
        <f t="shared" ref="F208:H210" si="169">F186</f>
        <v>76</v>
      </c>
      <c r="G208" s="95">
        <f t="shared" si="169"/>
        <v>53.2</v>
      </c>
      <c r="H208" s="95">
        <f t="shared" si="169"/>
        <v>53.5</v>
      </c>
      <c r="I208" s="60">
        <f>E208*D208</f>
        <v>0</v>
      </c>
      <c r="J208" s="25"/>
      <c r="K208" s="24"/>
      <c r="L208" s="71">
        <f t="shared" ref="L208:L218" si="170">J208*F208*((100-K208)/100)</f>
        <v>0</v>
      </c>
      <c r="M208" s="26"/>
      <c r="N208" s="64">
        <f t="shared" ref="N208:N218" si="171">M208*D208</f>
        <v>0</v>
      </c>
      <c r="O208" s="26"/>
      <c r="P208" s="64">
        <f t="shared" ref="P208:P218" si="172">O208*D208</f>
        <v>0</v>
      </c>
      <c r="Q208" s="26"/>
      <c r="R208" s="64">
        <f t="shared" ref="R208:R218" si="173">Q208*D208</f>
        <v>0</v>
      </c>
      <c r="S208" s="26"/>
      <c r="T208" s="64">
        <f t="shared" ref="T208:T218" si="174">S208*D208</f>
        <v>0</v>
      </c>
      <c r="U208" s="27"/>
      <c r="V208" s="64">
        <f t="shared" ref="V208:V218" si="175">U208*D208</f>
        <v>0</v>
      </c>
      <c r="W208" s="26"/>
      <c r="X208" s="68">
        <f t="shared" ref="X208:X218" si="176">W208*G208</f>
        <v>0</v>
      </c>
      <c r="Y208" s="23">
        <f t="shared" ref="Y208:Y218" si="177">SUM(W208+U208+S208+Q208+O208+M208+J208)</f>
        <v>0</v>
      </c>
      <c r="Z208" s="64">
        <f t="shared" ref="Z208:Z218" si="178">SUM(X208,V208,T208,R208,P208,N208,L208)</f>
        <v>0</v>
      </c>
      <c r="AA208" s="28" t="e">
        <f t="shared" ref="AA208:AA218" si="179">Z208/I208</f>
        <v>#DIV/0!</v>
      </c>
      <c r="AB208" s="26"/>
      <c r="AC208" s="64"/>
      <c r="AD208" s="24"/>
      <c r="AE208" s="26">
        <f t="shared" ref="AE208:AE218" si="180">Y208+AB208</f>
        <v>0</v>
      </c>
      <c r="AF208" s="71">
        <f t="shared" ref="AF208:AF218" si="181">AC208+Z208</f>
        <v>0</v>
      </c>
      <c r="AG208" s="76" t="e">
        <f t="shared" ref="AG208:AG218" si="182">AF208/I208</f>
        <v>#DIV/0!</v>
      </c>
    </row>
    <row r="209" spans="2:33" ht="23.25">
      <c r="B209" s="51">
        <v>3</v>
      </c>
      <c r="C209" s="46" t="str">
        <f t="shared" si="168"/>
        <v>TRENDO</v>
      </c>
      <c r="D209" s="55">
        <f t="shared" si="168"/>
        <v>14.5</v>
      </c>
      <c r="E209" s="95"/>
      <c r="F209" s="95">
        <f t="shared" si="169"/>
        <v>20</v>
      </c>
      <c r="G209" s="95">
        <f t="shared" si="169"/>
        <v>14</v>
      </c>
      <c r="H209" s="95">
        <f t="shared" si="169"/>
        <v>14.5</v>
      </c>
      <c r="I209" s="60">
        <f t="shared" ref="I209:I218" si="183">E209*D209</f>
        <v>0</v>
      </c>
      <c r="J209" s="25"/>
      <c r="K209" s="24"/>
      <c r="L209" s="71">
        <f t="shared" si="170"/>
        <v>0</v>
      </c>
      <c r="M209" s="26"/>
      <c r="N209" s="64">
        <f t="shared" si="171"/>
        <v>0</v>
      </c>
      <c r="O209" s="26"/>
      <c r="P209" s="64">
        <f t="shared" si="172"/>
        <v>0</v>
      </c>
      <c r="Q209" s="26"/>
      <c r="R209" s="64">
        <f t="shared" si="173"/>
        <v>0</v>
      </c>
      <c r="S209" s="26"/>
      <c r="T209" s="64">
        <f t="shared" si="174"/>
        <v>0</v>
      </c>
      <c r="U209" s="27"/>
      <c r="V209" s="64">
        <f t="shared" si="175"/>
        <v>0</v>
      </c>
      <c r="W209" s="26"/>
      <c r="X209" s="68">
        <f t="shared" si="176"/>
        <v>0</v>
      </c>
      <c r="Y209" s="23">
        <f t="shared" si="177"/>
        <v>0</v>
      </c>
      <c r="Z209" s="64">
        <f t="shared" si="178"/>
        <v>0</v>
      </c>
      <c r="AA209" s="28" t="e">
        <f t="shared" si="179"/>
        <v>#DIV/0!</v>
      </c>
      <c r="AB209" s="26"/>
      <c r="AC209" s="64"/>
      <c r="AD209" s="24"/>
      <c r="AE209" s="26">
        <f t="shared" si="180"/>
        <v>0</v>
      </c>
      <c r="AF209" s="71">
        <f t="shared" si="181"/>
        <v>0</v>
      </c>
      <c r="AG209" s="78" t="e">
        <f t="shared" si="182"/>
        <v>#DIV/0!</v>
      </c>
    </row>
    <row r="210" spans="2:33" ht="23.25">
      <c r="B210" s="50">
        <v>4</v>
      </c>
      <c r="C210" s="46" t="str">
        <f t="shared" si="168"/>
        <v>PROSTALITY</v>
      </c>
      <c r="D210" s="55">
        <f t="shared" si="168"/>
        <v>14.5</v>
      </c>
      <c r="E210" s="96"/>
      <c r="F210" s="96">
        <f t="shared" si="169"/>
        <v>20</v>
      </c>
      <c r="G210" s="96">
        <f t="shared" si="169"/>
        <v>14</v>
      </c>
      <c r="H210" s="96">
        <f t="shared" si="169"/>
        <v>14.5</v>
      </c>
      <c r="I210" s="61">
        <f t="shared" si="183"/>
        <v>0</v>
      </c>
      <c r="J210" s="31"/>
      <c r="K210" s="30"/>
      <c r="L210" s="72">
        <f t="shared" si="170"/>
        <v>0</v>
      </c>
      <c r="M210" s="32"/>
      <c r="N210" s="65">
        <f t="shared" si="171"/>
        <v>0</v>
      </c>
      <c r="O210" s="32"/>
      <c r="P210" s="65">
        <f t="shared" si="172"/>
        <v>0</v>
      </c>
      <c r="Q210" s="32"/>
      <c r="R210" s="65">
        <f t="shared" si="173"/>
        <v>0</v>
      </c>
      <c r="S210" s="32"/>
      <c r="T210" s="65">
        <f t="shared" si="174"/>
        <v>0</v>
      </c>
      <c r="U210" s="33"/>
      <c r="V210" s="65">
        <f t="shared" si="175"/>
        <v>0</v>
      </c>
      <c r="W210" s="32"/>
      <c r="X210" s="68">
        <f t="shared" si="176"/>
        <v>0</v>
      </c>
      <c r="Y210" s="29">
        <f t="shared" si="177"/>
        <v>0</v>
      </c>
      <c r="Z210" s="65">
        <f t="shared" si="178"/>
        <v>0</v>
      </c>
      <c r="AA210" s="34" t="e">
        <f t="shared" si="179"/>
        <v>#DIV/0!</v>
      </c>
      <c r="AB210" s="32"/>
      <c r="AC210" s="65"/>
      <c r="AD210" s="30"/>
      <c r="AE210" s="32">
        <f t="shared" si="180"/>
        <v>0</v>
      </c>
      <c r="AF210" s="72">
        <f t="shared" si="181"/>
        <v>0</v>
      </c>
      <c r="AG210" s="76" t="e">
        <f t="shared" si="182"/>
        <v>#DIV/0!</v>
      </c>
    </row>
    <row r="211" spans="2:33" ht="23.25">
      <c r="B211" s="51">
        <v>5</v>
      </c>
      <c r="C211" s="46">
        <f t="shared" si="168"/>
        <v>0</v>
      </c>
      <c r="D211" s="46">
        <f t="shared" si="168"/>
        <v>0</v>
      </c>
      <c r="E211" s="29"/>
      <c r="F211" s="29"/>
      <c r="G211" s="29"/>
      <c r="H211" s="29"/>
      <c r="I211" s="61">
        <f t="shared" si="183"/>
        <v>0</v>
      </c>
      <c r="J211" s="31"/>
      <c r="K211" s="30"/>
      <c r="L211" s="72">
        <f t="shared" si="170"/>
        <v>0</v>
      </c>
      <c r="M211" s="32"/>
      <c r="N211" s="65">
        <f t="shared" si="171"/>
        <v>0</v>
      </c>
      <c r="O211" s="32"/>
      <c r="P211" s="65">
        <f t="shared" si="172"/>
        <v>0</v>
      </c>
      <c r="Q211" s="32"/>
      <c r="R211" s="65">
        <f t="shared" si="173"/>
        <v>0</v>
      </c>
      <c r="S211" s="32"/>
      <c r="T211" s="65">
        <f t="shared" si="174"/>
        <v>0</v>
      </c>
      <c r="U211" s="33"/>
      <c r="V211" s="65">
        <f t="shared" si="175"/>
        <v>0</v>
      </c>
      <c r="W211" s="32"/>
      <c r="X211" s="68">
        <f t="shared" si="176"/>
        <v>0</v>
      </c>
      <c r="Y211" s="29">
        <f t="shared" si="177"/>
        <v>0</v>
      </c>
      <c r="Z211" s="65">
        <f t="shared" si="178"/>
        <v>0</v>
      </c>
      <c r="AA211" s="34" t="e">
        <f t="shared" si="179"/>
        <v>#DIV/0!</v>
      </c>
      <c r="AB211" s="32"/>
      <c r="AC211" s="65"/>
      <c r="AD211" s="30"/>
      <c r="AE211" s="32">
        <f t="shared" si="180"/>
        <v>0</v>
      </c>
      <c r="AF211" s="72">
        <f t="shared" si="181"/>
        <v>0</v>
      </c>
      <c r="AG211" s="76" t="e">
        <f t="shared" si="182"/>
        <v>#DIV/0!</v>
      </c>
    </row>
    <row r="212" spans="2:33" ht="23.25">
      <c r="B212" s="50">
        <v>6</v>
      </c>
      <c r="C212" s="46">
        <f t="shared" si="168"/>
        <v>0</v>
      </c>
      <c r="D212" s="46">
        <f t="shared" si="168"/>
        <v>0</v>
      </c>
      <c r="E212" s="23"/>
      <c r="F212" s="23"/>
      <c r="G212" s="23"/>
      <c r="H212" s="23"/>
      <c r="I212" s="60">
        <f t="shared" si="183"/>
        <v>0</v>
      </c>
      <c r="J212" s="25"/>
      <c r="K212" s="24"/>
      <c r="L212" s="71">
        <f t="shared" si="170"/>
        <v>0</v>
      </c>
      <c r="M212" s="26"/>
      <c r="N212" s="64">
        <f t="shared" si="171"/>
        <v>0</v>
      </c>
      <c r="O212" s="26"/>
      <c r="P212" s="64">
        <f t="shared" si="172"/>
        <v>0</v>
      </c>
      <c r="Q212" s="26"/>
      <c r="R212" s="64">
        <f t="shared" si="173"/>
        <v>0</v>
      </c>
      <c r="S212" s="26"/>
      <c r="T212" s="64">
        <f t="shared" si="174"/>
        <v>0</v>
      </c>
      <c r="U212" s="27"/>
      <c r="V212" s="64">
        <f t="shared" si="175"/>
        <v>0</v>
      </c>
      <c r="W212" s="26"/>
      <c r="X212" s="68">
        <f t="shared" si="176"/>
        <v>0</v>
      </c>
      <c r="Y212" s="23">
        <f t="shared" si="177"/>
        <v>0</v>
      </c>
      <c r="Z212" s="64">
        <f t="shared" si="178"/>
        <v>0</v>
      </c>
      <c r="AA212" s="28" t="e">
        <f t="shared" si="179"/>
        <v>#DIV/0!</v>
      </c>
      <c r="AB212" s="26"/>
      <c r="AC212" s="64"/>
      <c r="AD212" s="24"/>
      <c r="AE212" s="26">
        <f t="shared" si="180"/>
        <v>0</v>
      </c>
      <c r="AF212" s="71">
        <f t="shared" si="181"/>
        <v>0</v>
      </c>
      <c r="AG212" s="76" t="e">
        <f t="shared" si="182"/>
        <v>#DIV/0!</v>
      </c>
    </row>
    <row r="213" spans="2:33" ht="23.25">
      <c r="B213" s="51">
        <v>7</v>
      </c>
      <c r="C213" s="46">
        <f t="shared" si="168"/>
        <v>0</v>
      </c>
      <c r="D213" s="46">
        <f t="shared" si="168"/>
        <v>0</v>
      </c>
      <c r="E213" s="35"/>
      <c r="F213" s="35"/>
      <c r="G213" s="35"/>
      <c r="H213" s="35"/>
      <c r="I213" s="59">
        <f t="shared" si="183"/>
        <v>0</v>
      </c>
      <c r="J213" s="36"/>
      <c r="K213" s="17"/>
      <c r="L213" s="72">
        <f t="shared" si="170"/>
        <v>0</v>
      </c>
      <c r="M213" s="37"/>
      <c r="N213" s="66">
        <f t="shared" si="171"/>
        <v>0</v>
      </c>
      <c r="O213" s="37"/>
      <c r="P213" s="66">
        <f t="shared" si="172"/>
        <v>0</v>
      </c>
      <c r="Q213" s="37"/>
      <c r="R213" s="66">
        <f t="shared" si="173"/>
        <v>0</v>
      </c>
      <c r="S213" s="37"/>
      <c r="T213" s="66">
        <f t="shared" si="174"/>
        <v>0</v>
      </c>
      <c r="U213" s="38"/>
      <c r="V213" s="66">
        <f t="shared" si="175"/>
        <v>0</v>
      </c>
      <c r="W213" s="37"/>
      <c r="X213" s="68">
        <f t="shared" si="176"/>
        <v>0</v>
      </c>
      <c r="Y213" s="35">
        <f t="shared" si="177"/>
        <v>0</v>
      </c>
      <c r="Z213" s="66">
        <f t="shared" si="178"/>
        <v>0</v>
      </c>
      <c r="AA213" s="21" t="e">
        <f t="shared" si="179"/>
        <v>#DIV/0!</v>
      </c>
      <c r="AB213" s="37"/>
      <c r="AC213" s="66"/>
      <c r="AD213" s="17"/>
      <c r="AE213" s="37">
        <f t="shared" si="180"/>
        <v>0</v>
      </c>
      <c r="AF213" s="73">
        <f t="shared" si="181"/>
        <v>0</v>
      </c>
      <c r="AG213" s="75" t="e">
        <f t="shared" si="182"/>
        <v>#DIV/0!</v>
      </c>
    </row>
    <row r="214" spans="2:33" ht="23.25">
      <c r="B214" s="50">
        <v>8</v>
      </c>
      <c r="C214" s="46">
        <f t="shared" si="168"/>
        <v>0</v>
      </c>
      <c r="D214" s="46">
        <f t="shared" si="168"/>
        <v>0</v>
      </c>
      <c r="E214" s="23"/>
      <c r="F214" s="23"/>
      <c r="G214" s="23"/>
      <c r="H214" s="23"/>
      <c r="I214" s="60">
        <f t="shared" si="183"/>
        <v>0</v>
      </c>
      <c r="J214" s="25"/>
      <c r="K214" s="30"/>
      <c r="L214" s="72">
        <f t="shared" si="170"/>
        <v>0</v>
      </c>
      <c r="M214" s="26"/>
      <c r="N214" s="64">
        <f t="shared" si="171"/>
        <v>0</v>
      </c>
      <c r="O214" s="26"/>
      <c r="P214" s="64">
        <f t="shared" si="172"/>
        <v>0</v>
      </c>
      <c r="Q214" s="26"/>
      <c r="R214" s="64">
        <f t="shared" si="173"/>
        <v>0</v>
      </c>
      <c r="S214" s="26"/>
      <c r="T214" s="64">
        <f t="shared" si="174"/>
        <v>0</v>
      </c>
      <c r="U214" s="27"/>
      <c r="V214" s="64">
        <f t="shared" si="175"/>
        <v>0</v>
      </c>
      <c r="W214" s="26"/>
      <c r="X214" s="68">
        <f t="shared" si="176"/>
        <v>0</v>
      </c>
      <c r="Y214" s="23">
        <f t="shared" si="177"/>
        <v>0</v>
      </c>
      <c r="Z214" s="64">
        <f t="shared" si="178"/>
        <v>0</v>
      </c>
      <c r="AA214" s="28" t="e">
        <f t="shared" si="179"/>
        <v>#DIV/0!</v>
      </c>
      <c r="AB214" s="26"/>
      <c r="AC214" s="64"/>
      <c r="AD214" s="24"/>
      <c r="AE214" s="26">
        <f t="shared" si="180"/>
        <v>0</v>
      </c>
      <c r="AF214" s="71">
        <f t="shared" si="181"/>
        <v>0</v>
      </c>
      <c r="AG214" s="76" t="e">
        <f t="shared" si="182"/>
        <v>#DIV/0!</v>
      </c>
    </row>
    <row r="215" spans="2:33" ht="23.25">
      <c r="B215" s="51">
        <v>9</v>
      </c>
      <c r="C215" s="46">
        <f t="shared" si="168"/>
        <v>0</v>
      </c>
      <c r="D215" s="46">
        <f t="shared" si="168"/>
        <v>0</v>
      </c>
      <c r="E215" s="23"/>
      <c r="F215" s="23"/>
      <c r="G215" s="23"/>
      <c r="H215" s="23"/>
      <c r="I215" s="60">
        <f t="shared" si="183"/>
        <v>0</v>
      </c>
      <c r="J215" s="25"/>
      <c r="K215" s="24"/>
      <c r="L215" s="71">
        <f t="shared" si="170"/>
        <v>0</v>
      </c>
      <c r="M215" s="26"/>
      <c r="N215" s="64">
        <f t="shared" si="171"/>
        <v>0</v>
      </c>
      <c r="O215" s="26"/>
      <c r="P215" s="64">
        <f t="shared" si="172"/>
        <v>0</v>
      </c>
      <c r="Q215" s="26"/>
      <c r="R215" s="64">
        <f t="shared" si="173"/>
        <v>0</v>
      </c>
      <c r="S215" s="26"/>
      <c r="T215" s="64">
        <f t="shared" si="174"/>
        <v>0</v>
      </c>
      <c r="U215" s="26"/>
      <c r="V215" s="64">
        <f t="shared" si="175"/>
        <v>0</v>
      </c>
      <c r="W215" s="26"/>
      <c r="X215" s="68">
        <f t="shared" si="176"/>
        <v>0</v>
      </c>
      <c r="Y215" s="23">
        <f t="shared" si="177"/>
        <v>0</v>
      </c>
      <c r="Z215" s="64">
        <f t="shared" si="178"/>
        <v>0</v>
      </c>
      <c r="AA215" s="28" t="e">
        <f t="shared" si="179"/>
        <v>#DIV/0!</v>
      </c>
      <c r="AB215" s="26"/>
      <c r="AC215" s="64"/>
      <c r="AD215" s="24"/>
      <c r="AE215" s="26">
        <f t="shared" si="180"/>
        <v>0</v>
      </c>
      <c r="AF215" s="71">
        <f t="shared" si="181"/>
        <v>0</v>
      </c>
      <c r="AG215" s="75" t="e">
        <f t="shared" si="182"/>
        <v>#DIV/0!</v>
      </c>
    </row>
    <row r="216" spans="2:33" ht="23.25">
      <c r="B216" s="50">
        <v>10</v>
      </c>
      <c r="C216" s="46">
        <f t="shared" si="168"/>
        <v>0</v>
      </c>
      <c r="D216" s="46">
        <f t="shared" si="168"/>
        <v>0</v>
      </c>
      <c r="E216" s="35"/>
      <c r="F216" s="35"/>
      <c r="G216" s="35"/>
      <c r="H216" s="35"/>
      <c r="I216" s="59">
        <f t="shared" si="183"/>
        <v>0</v>
      </c>
      <c r="J216" s="36"/>
      <c r="K216" s="17"/>
      <c r="L216" s="71">
        <f t="shared" si="170"/>
        <v>0</v>
      </c>
      <c r="M216" s="37"/>
      <c r="N216" s="66">
        <f t="shared" si="171"/>
        <v>0</v>
      </c>
      <c r="O216" s="37"/>
      <c r="P216" s="66">
        <f t="shared" si="172"/>
        <v>0</v>
      </c>
      <c r="Q216" s="37"/>
      <c r="R216" s="66">
        <f t="shared" si="173"/>
        <v>0</v>
      </c>
      <c r="S216" s="37"/>
      <c r="T216" s="66">
        <f t="shared" si="174"/>
        <v>0</v>
      </c>
      <c r="U216" s="37"/>
      <c r="V216" s="66">
        <f t="shared" si="175"/>
        <v>0</v>
      </c>
      <c r="W216" s="37"/>
      <c r="X216" s="68">
        <f t="shared" si="176"/>
        <v>0</v>
      </c>
      <c r="Y216" s="35">
        <f t="shared" si="177"/>
        <v>0</v>
      </c>
      <c r="Z216" s="66">
        <f t="shared" si="178"/>
        <v>0</v>
      </c>
      <c r="AA216" s="21" t="e">
        <f t="shared" si="179"/>
        <v>#DIV/0!</v>
      </c>
      <c r="AB216" s="37"/>
      <c r="AC216" s="66"/>
      <c r="AD216" s="17"/>
      <c r="AE216" s="37">
        <f t="shared" si="180"/>
        <v>0</v>
      </c>
      <c r="AF216" s="73">
        <f t="shared" si="181"/>
        <v>0</v>
      </c>
      <c r="AG216" s="78" t="e">
        <f t="shared" si="182"/>
        <v>#DIV/0!</v>
      </c>
    </row>
    <row r="217" spans="2:33" ht="23.25">
      <c r="B217" s="51">
        <v>11</v>
      </c>
      <c r="C217" s="46">
        <f t="shared" si="168"/>
        <v>0</v>
      </c>
      <c r="D217" s="46">
        <f t="shared" si="168"/>
        <v>0</v>
      </c>
      <c r="E217" s="23"/>
      <c r="F217" s="23"/>
      <c r="G217" s="23"/>
      <c r="H217" s="23"/>
      <c r="I217" s="60">
        <f t="shared" si="183"/>
        <v>0</v>
      </c>
      <c r="J217" s="25"/>
      <c r="K217" s="30"/>
      <c r="L217" s="72">
        <f t="shared" si="170"/>
        <v>0</v>
      </c>
      <c r="M217" s="26"/>
      <c r="N217" s="64">
        <f t="shared" si="171"/>
        <v>0</v>
      </c>
      <c r="O217" s="26"/>
      <c r="P217" s="64">
        <f t="shared" si="172"/>
        <v>0</v>
      </c>
      <c r="Q217" s="26"/>
      <c r="R217" s="64">
        <f t="shared" si="173"/>
        <v>0</v>
      </c>
      <c r="S217" s="26"/>
      <c r="T217" s="64">
        <f t="shared" si="174"/>
        <v>0</v>
      </c>
      <c r="U217" s="26"/>
      <c r="V217" s="64">
        <f t="shared" si="175"/>
        <v>0</v>
      </c>
      <c r="W217" s="26"/>
      <c r="X217" s="68">
        <f t="shared" si="176"/>
        <v>0</v>
      </c>
      <c r="Y217" s="23">
        <f t="shared" si="177"/>
        <v>0</v>
      </c>
      <c r="Z217" s="64">
        <f t="shared" si="178"/>
        <v>0</v>
      </c>
      <c r="AA217" s="28" t="e">
        <f t="shared" si="179"/>
        <v>#DIV/0!</v>
      </c>
      <c r="AB217" s="26"/>
      <c r="AC217" s="64"/>
      <c r="AD217" s="24"/>
      <c r="AE217" s="26">
        <f t="shared" si="180"/>
        <v>0</v>
      </c>
      <c r="AF217" s="71">
        <f t="shared" si="181"/>
        <v>0</v>
      </c>
      <c r="AG217" s="78" t="e">
        <f t="shared" si="182"/>
        <v>#DIV/0!</v>
      </c>
    </row>
    <row r="218" spans="2:33" ht="24" thickBot="1">
      <c r="B218" s="52">
        <v>12</v>
      </c>
      <c r="C218" s="46">
        <f t="shared" si="168"/>
        <v>0</v>
      </c>
      <c r="D218" s="46">
        <f t="shared" si="168"/>
        <v>0</v>
      </c>
      <c r="E218" s="39"/>
      <c r="F218" s="39"/>
      <c r="G218" s="39"/>
      <c r="H218" s="39"/>
      <c r="I218" s="62">
        <f t="shared" si="183"/>
        <v>0</v>
      </c>
      <c r="J218" s="40"/>
      <c r="K218" s="24"/>
      <c r="L218" s="72">
        <f t="shared" si="170"/>
        <v>0</v>
      </c>
      <c r="M218" s="41"/>
      <c r="N218" s="69">
        <f t="shared" si="171"/>
        <v>0</v>
      </c>
      <c r="O218" s="41"/>
      <c r="P218" s="69">
        <f t="shared" si="172"/>
        <v>0</v>
      </c>
      <c r="Q218" s="41"/>
      <c r="R218" s="69">
        <f t="shared" si="173"/>
        <v>0</v>
      </c>
      <c r="S218" s="41"/>
      <c r="T218" s="69">
        <f t="shared" si="174"/>
        <v>0</v>
      </c>
      <c r="U218" s="41"/>
      <c r="V218" s="69">
        <f t="shared" si="175"/>
        <v>0</v>
      </c>
      <c r="W218" s="41"/>
      <c r="X218" s="68">
        <f t="shared" si="176"/>
        <v>0</v>
      </c>
      <c r="Y218" s="39">
        <f t="shared" si="177"/>
        <v>0</v>
      </c>
      <c r="Z218" s="69">
        <f t="shared" si="178"/>
        <v>0</v>
      </c>
      <c r="AA218" s="11" t="e">
        <f t="shared" si="179"/>
        <v>#DIV/0!</v>
      </c>
      <c r="AB218" s="42"/>
      <c r="AC218" s="67"/>
      <c r="AD218" s="43"/>
      <c r="AE218" s="42">
        <f t="shared" si="180"/>
        <v>0</v>
      </c>
      <c r="AF218" s="79">
        <f t="shared" si="181"/>
        <v>0</v>
      </c>
      <c r="AG218" s="77" t="e">
        <f t="shared" si="182"/>
        <v>#DIV/0!</v>
      </c>
    </row>
    <row r="219" spans="2:33" ht="37.5" thickTop="1" thickBot="1">
      <c r="B219" s="112" t="s">
        <v>3</v>
      </c>
      <c r="C219" s="113"/>
      <c r="D219" s="114"/>
      <c r="E219" s="6">
        <f>SUM(I207:I218)</f>
        <v>0</v>
      </c>
      <c r="F219" s="6"/>
      <c r="G219" s="6"/>
      <c r="H219" s="6"/>
      <c r="I219" s="6"/>
      <c r="J219" s="6">
        <f>SUM(L207:L218)</f>
        <v>0</v>
      </c>
      <c r="K219" s="6"/>
      <c r="L219" s="6"/>
      <c r="M219" s="6">
        <f>SUM(N207:N218)</f>
        <v>0</v>
      </c>
      <c r="N219" s="6"/>
      <c r="O219" s="6">
        <f>SUM(P207:P218)</f>
        <v>0</v>
      </c>
      <c r="P219" s="6"/>
      <c r="Q219" s="6">
        <f>SUM(R207:R218)</f>
        <v>0</v>
      </c>
      <c r="R219" s="6"/>
      <c r="S219" s="6">
        <f>SUM(T207:T218)</f>
        <v>0</v>
      </c>
      <c r="T219" s="6"/>
      <c r="U219" s="6">
        <f>SUM(V207:V218)</f>
        <v>0</v>
      </c>
      <c r="V219" s="6"/>
      <c r="W219" s="6">
        <f>SUM(X207:X218)</f>
        <v>0</v>
      </c>
      <c r="X219" s="6"/>
      <c r="Y219" s="6">
        <f>SUM(Z207:Z218)</f>
        <v>0</v>
      </c>
      <c r="Z219" s="6"/>
      <c r="AA219" s="6"/>
      <c r="AB219" s="10"/>
      <c r="AC219" s="6">
        <f>SUM(AC207:AC218)</f>
        <v>0</v>
      </c>
      <c r="AD219" s="6"/>
      <c r="AE219" s="10">
        <f>SUM(AF207:AF218)</f>
        <v>0</v>
      </c>
      <c r="AF219" s="10"/>
      <c r="AG219" s="14" t="e">
        <f>AE219/E219</f>
        <v>#DIV/0!</v>
      </c>
    </row>
    <row r="220" spans="2:33" ht="15" thickTop="1"/>
    <row r="221" spans="2:33"/>
    <row r="222" spans="2:33" ht="15" customHeight="1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124" t="str">
        <f>M200</f>
        <v>TREND PHARM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</row>
    <row r="223" spans="2:33" ht="15" customHeight="1" thickBot="1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</row>
    <row r="224" spans="2:33" ht="15" customHeight="1" thickTop="1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</row>
    <row r="225" spans="2:33" ht="34.5" thickBot="1">
      <c r="B225" s="104" t="s">
        <v>38</v>
      </c>
      <c r="C225" s="104"/>
      <c r="D225" s="105"/>
      <c r="E225" s="105"/>
      <c r="F225" s="105"/>
      <c r="G225" s="105"/>
      <c r="H225" s="105"/>
      <c r="I225" s="105"/>
      <c r="J225" s="105"/>
      <c r="K225" s="8"/>
      <c r="L225" s="7"/>
      <c r="M225" s="115" t="str">
        <f>M203</f>
        <v>Des 2015</v>
      </c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7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ht="35.25" thickTop="1" thickBot="1">
      <c r="B226" s="106" t="s">
        <v>39</v>
      </c>
      <c r="C226" s="106"/>
      <c r="D226" s="107"/>
      <c r="E226" s="107"/>
      <c r="F226" s="107"/>
      <c r="G226" s="107"/>
      <c r="H226" s="107"/>
      <c r="I226" s="107"/>
      <c r="J226" s="107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ht="24.75" customHeight="1" thickTop="1" thickBot="1">
      <c r="B227" s="116" t="s">
        <v>0</v>
      </c>
      <c r="C227" s="118" t="s">
        <v>1</v>
      </c>
      <c r="D227" s="120" t="s">
        <v>27</v>
      </c>
      <c r="E227" s="100" t="s">
        <v>2</v>
      </c>
      <c r="F227" s="100" t="str">
        <f>F205</f>
        <v>PRICE</v>
      </c>
      <c r="G227" s="100" t="str">
        <f t="shared" ref="G227:H227" si="184">G205</f>
        <v>R.X</v>
      </c>
      <c r="H227" s="100" t="str">
        <f t="shared" si="184"/>
        <v>EGY .X</v>
      </c>
      <c r="I227" s="122" t="s">
        <v>10</v>
      </c>
      <c r="J227" s="108" t="s">
        <v>11</v>
      </c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10"/>
      <c r="AB227" s="108" t="s">
        <v>24</v>
      </c>
      <c r="AC227" s="109"/>
      <c r="AD227" s="110"/>
      <c r="AE227" s="108" t="s">
        <v>3</v>
      </c>
      <c r="AF227" s="109"/>
      <c r="AG227" s="111"/>
    </row>
    <row r="228" spans="2:33" ht="24" customHeight="1" thickBot="1">
      <c r="B228" s="117"/>
      <c r="C228" s="119"/>
      <c r="D228" s="121"/>
      <c r="E228" s="101"/>
      <c r="F228" s="101"/>
      <c r="G228" s="101"/>
      <c r="H228" s="101"/>
      <c r="I228" s="123"/>
      <c r="J228" s="4" t="s">
        <v>20</v>
      </c>
      <c r="K228" s="4" t="s">
        <v>42</v>
      </c>
      <c r="L228" s="5" t="s">
        <v>21</v>
      </c>
      <c r="M228" s="4" t="s">
        <v>4</v>
      </c>
      <c r="N228" s="5" t="s">
        <v>12</v>
      </c>
      <c r="O228" s="4" t="s">
        <v>5</v>
      </c>
      <c r="P228" s="5" t="s">
        <v>13</v>
      </c>
      <c r="Q228" s="4" t="s">
        <v>6</v>
      </c>
      <c r="R228" s="5" t="s">
        <v>14</v>
      </c>
      <c r="S228" s="4" t="s">
        <v>15</v>
      </c>
      <c r="T228" s="5" t="s">
        <v>16</v>
      </c>
      <c r="U228" s="4" t="s">
        <v>7</v>
      </c>
      <c r="V228" s="5" t="s">
        <v>17</v>
      </c>
      <c r="W228" s="4" t="s">
        <v>22</v>
      </c>
      <c r="X228" s="5" t="s">
        <v>23</v>
      </c>
      <c r="Y228" s="4" t="s">
        <v>18</v>
      </c>
      <c r="Z228" s="5" t="s">
        <v>19</v>
      </c>
      <c r="AA228" s="5" t="s">
        <v>9</v>
      </c>
      <c r="AB228" s="9" t="s">
        <v>25</v>
      </c>
      <c r="AC228" s="5" t="s">
        <v>26</v>
      </c>
      <c r="AD228" s="5" t="s">
        <v>9</v>
      </c>
      <c r="AE228" s="12" t="s">
        <v>8</v>
      </c>
      <c r="AF228" s="9" t="s">
        <v>28</v>
      </c>
      <c r="AG228" s="13" t="s">
        <v>9</v>
      </c>
    </row>
    <row r="229" spans="2:33" ht="24" thickTop="1">
      <c r="B229" s="49">
        <v>1</v>
      </c>
      <c r="C229" s="46" t="str">
        <f>C207</f>
        <v>PREGATREND 50</v>
      </c>
      <c r="D229" s="55">
        <f>D207</f>
        <v>29.17</v>
      </c>
      <c r="E229" s="94"/>
      <c r="F229" s="94">
        <f>F207</f>
        <v>40.5</v>
      </c>
      <c r="G229" s="94">
        <f t="shared" ref="G229:H229" si="185">G207</f>
        <v>28.35</v>
      </c>
      <c r="H229" s="94">
        <f t="shared" si="185"/>
        <v>28.51</v>
      </c>
      <c r="I229" s="59">
        <f>E229*D229</f>
        <v>0</v>
      </c>
      <c r="J229" s="18"/>
      <c r="K229" s="17"/>
      <c r="L229" s="70">
        <f>J229*F229*((100-K229)/100)</f>
        <v>0</v>
      </c>
      <c r="M229" s="19"/>
      <c r="N229" s="68">
        <f>M229*D229</f>
        <v>0</v>
      </c>
      <c r="O229" s="19"/>
      <c r="P229" s="68">
        <f>O229*D229</f>
        <v>0</v>
      </c>
      <c r="Q229" s="19"/>
      <c r="R229" s="68">
        <f>Q229*D229</f>
        <v>0</v>
      </c>
      <c r="S229" s="19"/>
      <c r="T229" s="68">
        <f>S229*D229</f>
        <v>0</v>
      </c>
      <c r="U229" s="20"/>
      <c r="V229" s="68">
        <f>U229*D229</f>
        <v>0</v>
      </c>
      <c r="W229" s="19"/>
      <c r="X229" s="68">
        <f>W229*G229</f>
        <v>0</v>
      </c>
      <c r="Y229" s="16">
        <f>SUM(W229+U229+S229+Q229+O229+M229+J229)</f>
        <v>0</v>
      </c>
      <c r="Z229" s="68">
        <f>SUM(X229,V229,T229,R229,P229,N229,L229)</f>
        <v>0</v>
      </c>
      <c r="AA229" s="21" t="e">
        <f>Z229/I229</f>
        <v>#DIV/0!</v>
      </c>
      <c r="AB229" s="22"/>
      <c r="AC229" s="63"/>
      <c r="AD229" s="17"/>
      <c r="AE229" s="22">
        <f>Y229+AB229</f>
        <v>0</v>
      </c>
      <c r="AF229" s="70">
        <f>AC229+Z229</f>
        <v>0</v>
      </c>
      <c r="AG229" s="74" t="e">
        <f>AF229/I229</f>
        <v>#DIV/0!</v>
      </c>
    </row>
    <row r="230" spans="2:33" ht="23.25">
      <c r="B230" s="50">
        <v>2</v>
      </c>
      <c r="C230" s="46" t="str">
        <f t="shared" ref="C230:D240" si="186">C208</f>
        <v>PREGATREND 100</v>
      </c>
      <c r="D230" s="55">
        <f t="shared" si="186"/>
        <v>54.72</v>
      </c>
      <c r="E230" s="95"/>
      <c r="F230" s="95">
        <f t="shared" ref="F230:H232" si="187">F208</f>
        <v>76</v>
      </c>
      <c r="G230" s="95">
        <f t="shared" si="187"/>
        <v>53.2</v>
      </c>
      <c r="H230" s="95">
        <f t="shared" si="187"/>
        <v>53.5</v>
      </c>
      <c r="I230" s="60">
        <f>E230*D230</f>
        <v>0</v>
      </c>
      <c r="J230" s="25"/>
      <c r="K230" s="24"/>
      <c r="L230" s="71">
        <f t="shared" ref="L230:L240" si="188">J230*F230*((100-K230)/100)</f>
        <v>0</v>
      </c>
      <c r="M230" s="26"/>
      <c r="N230" s="64">
        <f t="shared" ref="N230:N240" si="189">M230*D230</f>
        <v>0</v>
      </c>
      <c r="O230" s="26"/>
      <c r="P230" s="64">
        <f t="shared" ref="P230:P240" si="190">O230*D230</f>
        <v>0</v>
      </c>
      <c r="Q230" s="26"/>
      <c r="R230" s="64">
        <f t="shared" ref="R230:R240" si="191">Q230*D230</f>
        <v>0</v>
      </c>
      <c r="S230" s="26"/>
      <c r="T230" s="64">
        <f t="shared" ref="T230:T240" si="192">S230*D230</f>
        <v>0</v>
      </c>
      <c r="U230" s="27"/>
      <c r="V230" s="64">
        <f t="shared" ref="V230:V240" si="193">U230*D230</f>
        <v>0</v>
      </c>
      <c r="W230" s="26"/>
      <c r="X230" s="68">
        <f t="shared" ref="X230:X240" si="194">W230*G230</f>
        <v>0</v>
      </c>
      <c r="Y230" s="23">
        <f t="shared" ref="Y230:Y240" si="195">SUM(W230+U230+S230+Q230+O230+M230+J230)</f>
        <v>0</v>
      </c>
      <c r="Z230" s="64">
        <f t="shared" ref="Z230:Z240" si="196">SUM(X230,V230,T230,R230,P230,N230,L230)</f>
        <v>0</v>
      </c>
      <c r="AA230" s="28" t="e">
        <f t="shared" ref="AA230:AA240" si="197">Z230/I230</f>
        <v>#DIV/0!</v>
      </c>
      <c r="AB230" s="26"/>
      <c r="AC230" s="64"/>
      <c r="AD230" s="24"/>
      <c r="AE230" s="26">
        <f t="shared" ref="AE230:AE240" si="198">Y230+AB230</f>
        <v>0</v>
      </c>
      <c r="AF230" s="71">
        <f t="shared" ref="AF230:AF240" si="199">AC230+Z230</f>
        <v>0</v>
      </c>
      <c r="AG230" s="76" t="e">
        <f t="shared" ref="AG230:AG240" si="200">AF230/I230</f>
        <v>#DIV/0!</v>
      </c>
    </row>
    <row r="231" spans="2:33" ht="23.25">
      <c r="B231" s="51">
        <v>3</v>
      </c>
      <c r="C231" s="46" t="str">
        <f t="shared" si="186"/>
        <v>TRENDO</v>
      </c>
      <c r="D231" s="55">
        <f t="shared" si="186"/>
        <v>14.5</v>
      </c>
      <c r="E231" s="95"/>
      <c r="F231" s="95">
        <f t="shared" si="187"/>
        <v>20</v>
      </c>
      <c r="G231" s="95">
        <f t="shared" si="187"/>
        <v>14</v>
      </c>
      <c r="H231" s="95">
        <f t="shared" si="187"/>
        <v>14.5</v>
      </c>
      <c r="I231" s="60">
        <f t="shared" ref="I231:I240" si="201">E231*D231</f>
        <v>0</v>
      </c>
      <c r="J231" s="25"/>
      <c r="K231" s="24"/>
      <c r="L231" s="71">
        <f t="shared" si="188"/>
        <v>0</v>
      </c>
      <c r="M231" s="26"/>
      <c r="N231" s="64">
        <f t="shared" si="189"/>
        <v>0</v>
      </c>
      <c r="O231" s="26"/>
      <c r="P231" s="64">
        <f t="shared" si="190"/>
        <v>0</v>
      </c>
      <c r="Q231" s="26"/>
      <c r="R231" s="64">
        <f t="shared" si="191"/>
        <v>0</v>
      </c>
      <c r="S231" s="26"/>
      <c r="T231" s="64">
        <f t="shared" si="192"/>
        <v>0</v>
      </c>
      <c r="U231" s="27"/>
      <c r="V231" s="64">
        <f t="shared" si="193"/>
        <v>0</v>
      </c>
      <c r="W231" s="26"/>
      <c r="X231" s="68">
        <f t="shared" si="194"/>
        <v>0</v>
      </c>
      <c r="Y231" s="23">
        <f t="shared" si="195"/>
        <v>0</v>
      </c>
      <c r="Z231" s="64">
        <f t="shared" si="196"/>
        <v>0</v>
      </c>
      <c r="AA231" s="28" t="e">
        <f t="shared" si="197"/>
        <v>#DIV/0!</v>
      </c>
      <c r="AB231" s="26"/>
      <c r="AC231" s="64"/>
      <c r="AD231" s="24"/>
      <c r="AE231" s="26">
        <f t="shared" si="198"/>
        <v>0</v>
      </c>
      <c r="AF231" s="71">
        <f t="shared" si="199"/>
        <v>0</v>
      </c>
      <c r="AG231" s="78" t="e">
        <f t="shared" si="200"/>
        <v>#DIV/0!</v>
      </c>
    </row>
    <row r="232" spans="2:33" ht="23.25">
      <c r="B232" s="50">
        <v>4</v>
      </c>
      <c r="C232" s="46" t="str">
        <f t="shared" si="186"/>
        <v>PROSTALITY</v>
      </c>
      <c r="D232" s="55">
        <f t="shared" si="186"/>
        <v>14.5</v>
      </c>
      <c r="E232" s="96"/>
      <c r="F232" s="96">
        <f t="shared" si="187"/>
        <v>20</v>
      </c>
      <c r="G232" s="96">
        <f t="shared" si="187"/>
        <v>14</v>
      </c>
      <c r="H232" s="96">
        <f t="shared" si="187"/>
        <v>14.5</v>
      </c>
      <c r="I232" s="61">
        <f t="shared" si="201"/>
        <v>0</v>
      </c>
      <c r="J232" s="31"/>
      <c r="K232" s="30"/>
      <c r="L232" s="72">
        <f t="shared" si="188"/>
        <v>0</v>
      </c>
      <c r="M232" s="32"/>
      <c r="N232" s="65">
        <f t="shared" si="189"/>
        <v>0</v>
      </c>
      <c r="O232" s="32"/>
      <c r="P232" s="65">
        <f t="shared" si="190"/>
        <v>0</v>
      </c>
      <c r="Q232" s="32"/>
      <c r="R232" s="65">
        <f t="shared" si="191"/>
        <v>0</v>
      </c>
      <c r="S232" s="32"/>
      <c r="T232" s="65">
        <f t="shared" si="192"/>
        <v>0</v>
      </c>
      <c r="U232" s="33"/>
      <c r="V232" s="65">
        <f t="shared" si="193"/>
        <v>0</v>
      </c>
      <c r="W232" s="32"/>
      <c r="X232" s="68">
        <f t="shared" si="194"/>
        <v>0</v>
      </c>
      <c r="Y232" s="29">
        <f t="shared" si="195"/>
        <v>0</v>
      </c>
      <c r="Z232" s="65">
        <f t="shared" si="196"/>
        <v>0</v>
      </c>
      <c r="AA232" s="34" t="e">
        <f t="shared" si="197"/>
        <v>#DIV/0!</v>
      </c>
      <c r="AB232" s="32"/>
      <c r="AC232" s="65"/>
      <c r="AD232" s="30"/>
      <c r="AE232" s="32">
        <f t="shared" si="198"/>
        <v>0</v>
      </c>
      <c r="AF232" s="72">
        <f t="shared" si="199"/>
        <v>0</v>
      </c>
      <c r="AG232" s="76" t="e">
        <f t="shared" si="200"/>
        <v>#DIV/0!</v>
      </c>
    </row>
    <row r="233" spans="2:33" ht="23.25">
      <c r="B233" s="51">
        <v>5</v>
      </c>
      <c r="C233" s="46">
        <f t="shared" si="186"/>
        <v>0</v>
      </c>
      <c r="D233" s="46">
        <f t="shared" si="186"/>
        <v>0</v>
      </c>
      <c r="E233" s="29"/>
      <c r="F233" s="29"/>
      <c r="G233" s="29"/>
      <c r="H233" s="29"/>
      <c r="I233" s="61">
        <f t="shared" si="201"/>
        <v>0</v>
      </c>
      <c r="J233" s="31"/>
      <c r="K233" s="30"/>
      <c r="L233" s="72">
        <f t="shared" si="188"/>
        <v>0</v>
      </c>
      <c r="M233" s="32"/>
      <c r="N233" s="65">
        <f t="shared" si="189"/>
        <v>0</v>
      </c>
      <c r="O233" s="32"/>
      <c r="P233" s="65">
        <f t="shared" si="190"/>
        <v>0</v>
      </c>
      <c r="Q233" s="32"/>
      <c r="R233" s="65">
        <f t="shared" si="191"/>
        <v>0</v>
      </c>
      <c r="S233" s="32"/>
      <c r="T233" s="65">
        <f t="shared" si="192"/>
        <v>0</v>
      </c>
      <c r="U233" s="33"/>
      <c r="V233" s="65">
        <f t="shared" si="193"/>
        <v>0</v>
      </c>
      <c r="W233" s="32"/>
      <c r="X233" s="68">
        <f t="shared" si="194"/>
        <v>0</v>
      </c>
      <c r="Y233" s="29">
        <f t="shared" si="195"/>
        <v>0</v>
      </c>
      <c r="Z233" s="65">
        <f t="shared" si="196"/>
        <v>0</v>
      </c>
      <c r="AA233" s="34" t="e">
        <f t="shared" si="197"/>
        <v>#DIV/0!</v>
      </c>
      <c r="AB233" s="32"/>
      <c r="AC233" s="65"/>
      <c r="AD233" s="30"/>
      <c r="AE233" s="32">
        <f t="shared" si="198"/>
        <v>0</v>
      </c>
      <c r="AF233" s="72">
        <f t="shared" si="199"/>
        <v>0</v>
      </c>
      <c r="AG233" s="76" t="e">
        <f t="shared" si="200"/>
        <v>#DIV/0!</v>
      </c>
    </row>
    <row r="234" spans="2:33" ht="23.25">
      <c r="B234" s="50">
        <v>6</v>
      </c>
      <c r="C234" s="46">
        <f t="shared" si="186"/>
        <v>0</v>
      </c>
      <c r="D234" s="46">
        <f t="shared" si="186"/>
        <v>0</v>
      </c>
      <c r="E234" s="23"/>
      <c r="F234" s="23"/>
      <c r="G234" s="23"/>
      <c r="H234" s="23"/>
      <c r="I234" s="60">
        <f t="shared" si="201"/>
        <v>0</v>
      </c>
      <c r="J234" s="25"/>
      <c r="K234" s="24"/>
      <c r="L234" s="71">
        <f t="shared" si="188"/>
        <v>0</v>
      </c>
      <c r="M234" s="26"/>
      <c r="N234" s="64">
        <f t="shared" si="189"/>
        <v>0</v>
      </c>
      <c r="O234" s="26"/>
      <c r="P234" s="64">
        <f t="shared" si="190"/>
        <v>0</v>
      </c>
      <c r="Q234" s="26"/>
      <c r="R234" s="64">
        <f t="shared" si="191"/>
        <v>0</v>
      </c>
      <c r="S234" s="26"/>
      <c r="T234" s="64">
        <f t="shared" si="192"/>
        <v>0</v>
      </c>
      <c r="U234" s="27"/>
      <c r="V234" s="64">
        <f t="shared" si="193"/>
        <v>0</v>
      </c>
      <c r="W234" s="26"/>
      <c r="X234" s="68">
        <f t="shared" si="194"/>
        <v>0</v>
      </c>
      <c r="Y234" s="23">
        <f t="shared" si="195"/>
        <v>0</v>
      </c>
      <c r="Z234" s="64">
        <f t="shared" si="196"/>
        <v>0</v>
      </c>
      <c r="AA234" s="28" t="e">
        <f t="shared" si="197"/>
        <v>#DIV/0!</v>
      </c>
      <c r="AB234" s="26"/>
      <c r="AC234" s="64"/>
      <c r="AD234" s="24"/>
      <c r="AE234" s="26">
        <f t="shared" si="198"/>
        <v>0</v>
      </c>
      <c r="AF234" s="71">
        <f t="shared" si="199"/>
        <v>0</v>
      </c>
      <c r="AG234" s="76" t="e">
        <f t="shared" si="200"/>
        <v>#DIV/0!</v>
      </c>
    </row>
    <row r="235" spans="2:33" ht="23.25">
      <c r="B235" s="51">
        <v>7</v>
      </c>
      <c r="C235" s="46">
        <f t="shared" si="186"/>
        <v>0</v>
      </c>
      <c r="D235" s="46">
        <f t="shared" si="186"/>
        <v>0</v>
      </c>
      <c r="E235" s="35"/>
      <c r="F235" s="35"/>
      <c r="G235" s="35"/>
      <c r="H235" s="35"/>
      <c r="I235" s="59">
        <f t="shared" si="201"/>
        <v>0</v>
      </c>
      <c r="J235" s="36"/>
      <c r="K235" s="17"/>
      <c r="L235" s="72">
        <f t="shared" si="188"/>
        <v>0</v>
      </c>
      <c r="M235" s="37"/>
      <c r="N235" s="66">
        <f t="shared" si="189"/>
        <v>0</v>
      </c>
      <c r="O235" s="37"/>
      <c r="P235" s="66">
        <f t="shared" si="190"/>
        <v>0</v>
      </c>
      <c r="Q235" s="37"/>
      <c r="R235" s="66">
        <f t="shared" si="191"/>
        <v>0</v>
      </c>
      <c r="S235" s="37"/>
      <c r="T235" s="66">
        <f t="shared" si="192"/>
        <v>0</v>
      </c>
      <c r="U235" s="38"/>
      <c r="V235" s="66">
        <f t="shared" si="193"/>
        <v>0</v>
      </c>
      <c r="W235" s="37"/>
      <c r="X235" s="68">
        <f t="shared" si="194"/>
        <v>0</v>
      </c>
      <c r="Y235" s="35">
        <f t="shared" si="195"/>
        <v>0</v>
      </c>
      <c r="Z235" s="66">
        <f t="shared" si="196"/>
        <v>0</v>
      </c>
      <c r="AA235" s="21" t="e">
        <f t="shared" si="197"/>
        <v>#DIV/0!</v>
      </c>
      <c r="AB235" s="37"/>
      <c r="AC235" s="66"/>
      <c r="AD235" s="17"/>
      <c r="AE235" s="37">
        <f t="shared" si="198"/>
        <v>0</v>
      </c>
      <c r="AF235" s="73">
        <f t="shared" si="199"/>
        <v>0</v>
      </c>
      <c r="AG235" s="75" t="e">
        <f t="shared" si="200"/>
        <v>#DIV/0!</v>
      </c>
    </row>
    <row r="236" spans="2:33" ht="23.25">
      <c r="B236" s="50">
        <v>8</v>
      </c>
      <c r="C236" s="46">
        <f t="shared" si="186"/>
        <v>0</v>
      </c>
      <c r="D236" s="46">
        <f t="shared" si="186"/>
        <v>0</v>
      </c>
      <c r="E236" s="23"/>
      <c r="F236" s="23"/>
      <c r="G236" s="23"/>
      <c r="H236" s="23"/>
      <c r="I236" s="60">
        <f t="shared" si="201"/>
        <v>0</v>
      </c>
      <c r="J236" s="25"/>
      <c r="K236" s="30"/>
      <c r="L236" s="72">
        <f t="shared" si="188"/>
        <v>0</v>
      </c>
      <c r="M236" s="26"/>
      <c r="N236" s="64">
        <f t="shared" si="189"/>
        <v>0</v>
      </c>
      <c r="O236" s="26"/>
      <c r="P236" s="64">
        <f t="shared" si="190"/>
        <v>0</v>
      </c>
      <c r="Q236" s="26"/>
      <c r="R236" s="64">
        <f t="shared" si="191"/>
        <v>0</v>
      </c>
      <c r="S236" s="26"/>
      <c r="T236" s="64">
        <f t="shared" si="192"/>
        <v>0</v>
      </c>
      <c r="U236" s="27"/>
      <c r="V236" s="64">
        <f t="shared" si="193"/>
        <v>0</v>
      </c>
      <c r="W236" s="26"/>
      <c r="X236" s="68">
        <f t="shared" si="194"/>
        <v>0</v>
      </c>
      <c r="Y236" s="23">
        <f t="shared" si="195"/>
        <v>0</v>
      </c>
      <c r="Z236" s="64">
        <f t="shared" si="196"/>
        <v>0</v>
      </c>
      <c r="AA236" s="28" t="e">
        <f t="shared" si="197"/>
        <v>#DIV/0!</v>
      </c>
      <c r="AB236" s="26"/>
      <c r="AC236" s="64"/>
      <c r="AD236" s="24"/>
      <c r="AE236" s="26">
        <f t="shared" si="198"/>
        <v>0</v>
      </c>
      <c r="AF236" s="71">
        <f t="shared" si="199"/>
        <v>0</v>
      </c>
      <c r="AG236" s="76" t="e">
        <f t="shared" si="200"/>
        <v>#DIV/0!</v>
      </c>
    </row>
    <row r="237" spans="2:33" ht="23.25">
      <c r="B237" s="51">
        <v>9</v>
      </c>
      <c r="C237" s="46">
        <f t="shared" si="186"/>
        <v>0</v>
      </c>
      <c r="D237" s="46">
        <f t="shared" si="186"/>
        <v>0</v>
      </c>
      <c r="E237" s="23"/>
      <c r="F237" s="23"/>
      <c r="G237" s="23"/>
      <c r="H237" s="23"/>
      <c r="I237" s="60">
        <f t="shared" si="201"/>
        <v>0</v>
      </c>
      <c r="J237" s="25"/>
      <c r="K237" s="24"/>
      <c r="L237" s="71">
        <f t="shared" si="188"/>
        <v>0</v>
      </c>
      <c r="M237" s="26"/>
      <c r="N237" s="64">
        <f t="shared" si="189"/>
        <v>0</v>
      </c>
      <c r="O237" s="26"/>
      <c r="P237" s="64">
        <f t="shared" si="190"/>
        <v>0</v>
      </c>
      <c r="Q237" s="26"/>
      <c r="R237" s="64">
        <f t="shared" si="191"/>
        <v>0</v>
      </c>
      <c r="S237" s="26"/>
      <c r="T237" s="64">
        <f t="shared" si="192"/>
        <v>0</v>
      </c>
      <c r="U237" s="26"/>
      <c r="V237" s="64">
        <f t="shared" si="193"/>
        <v>0</v>
      </c>
      <c r="W237" s="26"/>
      <c r="X237" s="68">
        <f t="shared" si="194"/>
        <v>0</v>
      </c>
      <c r="Y237" s="23">
        <f t="shared" si="195"/>
        <v>0</v>
      </c>
      <c r="Z237" s="64">
        <f t="shared" si="196"/>
        <v>0</v>
      </c>
      <c r="AA237" s="28" t="e">
        <f t="shared" si="197"/>
        <v>#DIV/0!</v>
      </c>
      <c r="AB237" s="26"/>
      <c r="AC237" s="64"/>
      <c r="AD237" s="24"/>
      <c r="AE237" s="26">
        <f t="shared" si="198"/>
        <v>0</v>
      </c>
      <c r="AF237" s="71">
        <f t="shared" si="199"/>
        <v>0</v>
      </c>
      <c r="AG237" s="75" t="e">
        <f t="shared" si="200"/>
        <v>#DIV/0!</v>
      </c>
    </row>
    <row r="238" spans="2:33" ht="23.25">
      <c r="B238" s="50">
        <v>10</v>
      </c>
      <c r="C238" s="46">
        <f t="shared" si="186"/>
        <v>0</v>
      </c>
      <c r="D238" s="46">
        <f t="shared" si="186"/>
        <v>0</v>
      </c>
      <c r="E238" s="35"/>
      <c r="F238" s="35"/>
      <c r="G238" s="35"/>
      <c r="H238" s="35"/>
      <c r="I238" s="59">
        <f t="shared" si="201"/>
        <v>0</v>
      </c>
      <c r="J238" s="36"/>
      <c r="K238" s="17"/>
      <c r="L238" s="71">
        <f t="shared" si="188"/>
        <v>0</v>
      </c>
      <c r="M238" s="37"/>
      <c r="N238" s="66">
        <f t="shared" si="189"/>
        <v>0</v>
      </c>
      <c r="O238" s="37"/>
      <c r="P238" s="66">
        <f t="shared" si="190"/>
        <v>0</v>
      </c>
      <c r="Q238" s="37"/>
      <c r="R238" s="66">
        <f t="shared" si="191"/>
        <v>0</v>
      </c>
      <c r="S238" s="37"/>
      <c r="T238" s="66">
        <f t="shared" si="192"/>
        <v>0</v>
      </c>
      <c r="U238" s="37"/>
      <c r="V238" s="66">
        <f t="shared" si="193"/>
        <v>0</v>
      </c>
      <c r="W238" s="37"/>
      <c r="X238" s="68">
        <f t="shared" si="194"/>
        <v>0</v>
      </c>
      <c r="Y238" s="35">
        <f t="shared" si="195"/>
        <v>0</v>
      </c>
      <c r="Z238" s="66">
        <f t="shared" si="196"/>
        <v>0</v>
      </c>
      <c r="AA238" s="21" t="e">
        <f t="shared" si="197"/>
        <v>#DIV/0!</v>
      </c>
      <c r="AB238" s="37"/>
      <c r="AC238" s="66"/>
      <c r="AD238" s="17"/>
      <c r="AE238" s="37">
        <f t="shared" si="198"/>
        <v>0</v>
      </c>
      <c r="AF238" s="73">
        <f t="shared" si="199"/>
        <v>0</v>
      </c>
      <c r="AG238" s="78" t="e">
        <f t="shared" si="200"/>
        <v>#DIV/0!</v>
      </c>
    </row>
    <row r="239" spans="2:33" ht="23.25">
      <c r="B239" s="51">
        <v>11</v>
      </c>
      <c r="C239" s="46">
        <f t="shared" si="186"/>
        <v>0</v>
      </c>
      <c r="D239" s="46">
        <f t="shared" si="186"/>
        <v>0</v>
      </c>
      <c r="E239" s="23"/>
      <c r="F239" s="23"/>
      <c r="G239" s="23"/>
      <c r="H239" s="23"/>
      <c r="I239" s="60">
        <f t="shared" si="201"/>
        <v>0</v>
      </c>
      <c r="J239" s="25"/>
      <c r="K239" s="30"/>
      <c r="L239" s="72">
        <f t="shared" si="188"/>
        <v>0</v>
      </c>
      <c r="M239" s="26"/>
      <c r="N239" s="64">
        <f t="shared" si="189"/>
        <v>0</v>
      </c>
      <c r="O239" s="26"/>
      <c r="P239" s="64">
        <f t="shared" si="190"/>
        <v>0</v>
      </c>
      <c r="Q239" s="26"/>
      <c r="R239" s="64">
        <f t="shared" si="191"/>
        <v>0</v>
      </c>
      <c r="S239" s="26"/>
      <c r="T239" s="64">
        <f t="shared" si="192"/>
        <v>0</v>
      </c>
      <c r="U239" s="26"/>
      <c r="V239" s="64">
        <f t="shared" si="193"/>
        <v>0</v>
      </c>
      <c r="W239" s="26"/>
      <c r="X239" s="68">
        <f t="shared" si="194"/>
        <v>0</v>
      </c>
      <c r="Y239" s="23">
        <f t="shared" si="195"/>
        <v>0</v>
      </c>
      <c r="Z239" s="64">
        <f t="shared" si="196"/>
        <v>0</v>
      </c>
      <c r="AA239" s="28" t="e">
        <f t="shared" si="197"/>
        <v>#DIV/0!</v>
      </c>
      <c r="AB239" s="26"/>
      <c r="AC239" s="64"/>
      <c r="AD239" s="24"/>
      <c r="AE239" s="26">
        <f t="shared" si="198"/>
        <v>0</v>
      </c>
      <c r="AF239" s="71">
        <f t="shared" si="199"/>
        <v>0</v>
      </c>
      <c r="AG239" s="78" t="e">
        <f t="shared" si="200"/>
        <v>#DIV/0!</v>
      </c>
    </row>
    <row r="240" spans="2:33" ht="24" thickBot="1">
      <c r="B240" s="52">
        <v>12</v>
      </c>
      <c r="C240" s="46">
        <f t="shared" si="186"/>
        <v>0</v>
      </c>
      <c r="D240" s="46">
        <f t="shared" si="186"/>
        <v>0</v>
      </c>
      <c r="E240" s="39"/>
      <c r="F240" s="39"/>
      <c r="G240" s="39"/>
      <c r="H240" s="39"/>
      <c r="I240" s="62">
        <f t="shared" si="201"/>
        <v>0</v>
      </c>
      <c r="J240" s="40"/>
      <c r="K240" s="24"/>
      <c r="L240" s="72">
        <f t="shared" si="188"/>
        <v>0</v>
      </c>
      <c r="M240" s="41"/>
      <c r="N240" s="69">
        <f t="shared" si="189"/>
        <v>0</v>
      </c>
      <c r="O240" s="41"/>
      <c r="P240" s="69">
        <f t="shared" si="190"/>
        <v>0</v>
      </c>
      <c r="Q240" s="41"/>
      <c r="R240" s="69">
        <f t="shared" si="191"/>
        <v>0</v>
      </c>
      <c r="S240" s="41"/>
      <c r="T240" s="69">
        <f t="shared" si="192"/>
        <v>0</v>
      </c>
      <c r="U240" s="41"/>
      <c r="V240" s="69">
        <f t="shared" si="193"/>
        <v>0</v>
      </c>
      <c r="W240" s="41"/>
      <c r="X240" s="68">
        <f t="shared" si="194"/>
        <v>0</v>
      </c>
      <c r="Y240" s="39">
        <f t="shared" si="195"/>
        <v>0</v>
      </c>
      <c r="Z240" s="69">
        <f t="shared" si="196"/>
        <v>0</v>
      </c>
      <c r="AA240" s="11" t="e">
        <f t="shared" si="197"/>
        <v>#DIV/0!</v>
      </c>
      <c r="AB240" s="42"/>
      <c r="AC240" s="67"/>
      <c r="AD240" s="43"/>
      <c r="AE240" s="42">
        <f t="shared" si="198"/>
        <v>0</v>
      </c>
      <c r="AF240" s="79">
        <f t="shared" si="199"/>
        <v>0</v>
      </c>
      <c r="AG240" s="77" t="e">
        <f t="shared" si="200"/>
        <v>#DIV/0!</v>
      </c>
    </row>
    <row r="241" spans="2:33" ht="37.5" thickTop="1" thickBot="1">
      <c r="B241" s="112" t="s">
        <v>3</v>
      </c>
      <c r="C241" s="113"/>
      <c r="D241" s="114"/>
      <c r="E241" s="6">
        <f>SUM(I229:I240)</f>
        <v>0</v>
      </c>
      <c r="F241" s="6"/>
      <c r="G241" s="6"/>
      <c r="H241" s="6"/>
      <c r="I241" s="6"/>
      <c r="J241" s="6">
        <f>SUM(L229:L240)</f>
        <v>0</v>
      </c>
      <c r="K241" s="6"/>
      <c r="L241" s="6"/>
      <c r="M241" s="6">
        <f>SUM(N229:N240)</f>
        <v>0</v>
      </c>
      <c r="N241" s="6"/>
      <c r="O241" s="6">
        <f>SUM(P229:P240)</f>
        <v>0</v>
      </c>
      <c r="P241" s="6"/>
      <c r="Q241" s="6">
        <f>SUM(R229:R240)</f>
        <v>0</v>
      </c>
      <c r="R241" s="6"/>
      <c r="S241" s="6">
        <f>SUM(T229:T240)</f>
        <v>0</v>
      </c>
      <c r="T241" s="6"/>
      <c r="U241" s="6">
        <f>SUM(V229:V240)</f>
        <v>0</v>
      </c>
      <c r="V241" s="6"/>
      <c r="W241" s="6">
        <f>SUM(X229:X240)</f>
        <v>0</v>
      </c>
      <c r="X241" s="6"/>
      <c r="Y241" s="6">
        <f>SUM(Z229:Z240)</f>
        <v>0</v>
      </c>
      <c r="Z241" s="6"/>
      <c r="AA241" s="6"/>
      <c r="AB241" s="10"/>
      <c r="AC241" s="6">
        <f>SUM(AC229:AC240)</f>
        <v>0</v>
      </c>
      <c r="AD241" s="6"/>
      <c r="AE241" s="10">
        <f>SUM(AF229:AF240)</f>
        <v>0</v>
      </c>
      <c r="AF241" s="10"/>
      <c r="AG241" s="14" t="e">
        <f>AE241/E241</f>
        <v>#DIV/0!</v>
      </c>
    </row>
    <row r="242" spans="2:33" ht="15" thickTop="1"/>
    <row r="243" spans="2:33"/>
    <row r="244" spans="2:33" hidden="1"/>
    <row r="245" spans="2:33" hidden="1"/>
    <row r="246" spans="2:33" hidden="1"/>
    <row r="247" spans="2:33" hidden="1"/>
    <row r="248" spans="2:33" hidden="1"/>
    <row r="249" spans="2:33" hidden="1"/>
    <row r="250" spans="2:33" hidden="1"/>
    <row r="251" spans="2:33" hidden="1"/>
    <row r="252" spans="2:33" hidden="1"/>
    <row r="253" spans="2:33" hidden="1"/>
    <row r="254" spans="2:33" hidden="1"/>
    <row r="255" spans="2:33" hidden="1"/>
    <row r="256" spans="2:33" hidden="1"/>
    <row r="257" hidden="1"/>
    <row r="258" hidden="1"/>
    <row r="259" hidden="1"/>
    <row r="260" ht="14.25" hidden="1" customHeight="1"/>
  </sheetData>
  <mergeCells count="197">
    <mergeCell ref="H227:H228"/>
    <mergeCell ref="I227:I228"/>
    <mergeCell ref="J227:AA227"/>
    <mergeCell ref="AB227:AD227"/>
    <mergeCell ref="AE227:AG227"/>
    <mergeCell ref="B241:D241"/>
    <mergeCell ref="B227:B228"/>
    <mergeCell ref="C227:C228"/>
    <mergeCell ref="D227:D228"/>
    <mergeCell ref="E227:E228"/>
    <mergeCell ref="F227:F228"/>
    <mergeCell ref="G227:G228"/>
    <mergeCell ref="M222:W223"/>
    <mergeCell ref="B225:C225"/>
    <mergeCell ref="D225:J225"/>
    <mergeCell ref="M225:W225"/>
    <mergeCell ref="B226:C226"/>
    <mergeCell ref="D226:J226"/>
    <mergeCell ref="H205:H206"/>
    <mergeCell ref="I205:I206"/>
    <mergeCell ref="J205:AA205"/>
    <mergeCell ref="AB205:AD205"/>
    <mergeCell ref="AE205:AG205"/>
    <mergeCell ref="B219:D219"/>
    <mergeCell ref="B205:B206"/>
    <mergeCell ref="C205:C206"/>
    <mergeCell ref="D205:D206"/>
    <mergeCell ref="E205:E206"/>
    <mergeCell ref="F205:F206"/>
    <mergeCell ref="G205:G206"/>
    <mergeCell ref="M200:W201"/>
    <mergeCell ref="B203:C203"/>
    <mergeCell ref="D203:J203"/>
    <mergeCell ref="M203:W203"/>
    <mergeCell ref="B204:C204"/>
    <mergeCell ref="D204:J204"/>
    <mergeCell ref="H183:H184"/>
    <mergeCell ref="I183:I184"/>
    <mergeCell ref="J183:AA183"/>
    <mergeCell ref="AB183:AD183"/>
    <mergeCell ref="AE183:AG183"/>
    <mergeCell ref="B197:D197"/>
    <mergeCell ref="B183:B184"/>
    <mergeCell ref="C183:C184"/>
    <mergeCell ref="D183:D184"/>
    <mergeCell ref="E183:E184"/>
    <mergeCell ref="F183:F184"/>
    <mergeCell ref="G183:G184"/>
    <mergeCell ref="M178:W179"/>
    <mergeCell ref="B181:C181"/>
    <mergeCell ref="D181:J181"/>
    <mergeCell ref="M181:W181"/>
    <mergeCell ref="B182:C182"/>
    <mergeCell ref="D182:J182"/>
    <mergeCell ref="H161:H162"/>
    <mergeCell ref="I161:I162"/>
    <mergeCell ref="J161:AA161"/>
    <mergeCell ref="AB161:AD161"/>
    <mergeCell ref="AE161:AG161"/>
    <mergeCell ref="B175:D175"/>
    <mergeCell ref="B161:B162"/>
    <mergeCell ref="C161:C162"/>
    <mergeCell ref="D161:D162"/>
    <mergeCell ref="E161:E162"/>
    <mergeCell ref="F161:F162"/>
    <mergeCell ref="G161:G162"/>
    <mergeCell ref="M156:W157"/>
    <mergeCell ref="B159:C159"/>
    <mergeCell ref="D159:J159"/>
    <mergeCell ref="M159:W159"/>
    <mergeCell ref="B160:C160"/>
    <mergeCell ref="D160:J160"/>
    <mergeCell ref="H139:H140"/>
    <mergeCell ref="I139:I140"/>
    <mergeCell ref="J139:AA139"/>
    <mergeCell ref="AB139:AD139"/>
    <mergeCell ref="AE139:AG139"/>
    <mergeCell ref="B153:D153"/>
    <mergeCell ref="B139:B140"/>
    <mergeCell ref="C139:C140"/>
    <mergeCell ref="D139:D140"/>
    <mergeCell ref="E139:E140"/>
    <mergeCell ref="F139:F140"/>
    <mergeCell ref="G139:G140"/>
    <mergeCell ref="M134:W135"/>
    <mergeCell ref="B137:C137"/>
    <mergeCell ref="D137:J137"/>
    <mergeCell ref="M137:W137"/>
    <mergeCell ref="B138:C138"/>
    <mergeCell ref="D138:J138"/>
    <mergeCell ref="H117:H118"/>
    <mergeCell ref="I117:I118"/>
    <mergeCell ref="J117:AA117"/>
    <mergeCell ref="AB117:AD117"/>
    <mergeCell ref="AE117:AG117"/>
    <mergeCell ref="B131:D131"/>
    <mergeCell ref="B117:B118"/>
    <mergeCell ref="C117:C118"/>
    <mergeCell ref="D117:D118"/>
    <mergeCell ref="E117:E118"/>
    <mergeCell ref="F117:F118"/>
    <mergeCell ref="G117:G118"/>
    <mergeCell ref="M112:W113"/>
    <mergeCell ref="B115:C115"/>
    <mergeCell ref="D115:J115"/>
    <mergeCell ref="M115:W115"/>
    <mergeCell ref="B116:C116"/>
    <mergeCell ref="D116:J116"/>
    <mergeCell ref="H95:H96"/>
    <mergeCell ref="I95:I96"/>
    <mergeCell ref="J95:AA95"/>
    <mergeCell ref="AB95:AD95"/>
    <mergeCell ref="AE95:AG95"/>
    <mergeCell ref="B109:D109"/>
    <mergeCell ref="B95:B96"/>
    <mergeCell ref="C95:C96"/>
    <mergeCell ref="D95:D96"/>
    <mergeCell ref="E95:E96"/>
    <mergeCell ref="F95:F96"/>
    <mergeCell ref="G95:G96"/>
    <mergeCell ref="M90:W91"/>
    <mergeCell ref="B93:C93"/>
    <mergeCell ref="D93:J93"/>
    <mergeCell ref="M93:W93"/>
    <mergeCell ref="B94:C94"/>
    <mergeCell ref="D94:J94"/>
    <mergeCell ref="H73:H74"/>
    <mergeCell ref="I73:I74"/>
    <mergeCell ref="J73:AA73"/>
    <mergeCell ref="AB73:AD73"/>
    <mergeCell ref="AE73:AG73"/>
    <mergeCell ref="B87:D87"/>
    <mergeCell ref="B73:B74"/>
    <mergeCell ref="C73:C74"/>
    <mergeCell ref="D73:D74"/>
    <mergeCell ref="E73:E74"/>
    <mergeCell ref="F73:F74"/>
    <mergeCell ref="G73:G74"/>
    <mergeCell ref="M68:W69"/>
    <mergeCell ref="B71:C71"/>
    <mergeCell ref="D71:J71"/>
    <mergeCell ref="M71:W71"/>
    <mergeCell ref="B72:C72"/>
    <mergeCell ref="D72:J72"/>
    <mergeCell ref="H51:H52"/>
    <mergeCell ref="I51:I52"/>
    <mergeCell ref="J51:AA51"/>
    <mergeCell ref="AB51:AD51"/>
    <mergeCell ref="AE51:AG51"/>
    <mergeCell ref="B65:D65"/>
    <mergeCell ref="B51:B52"/>
    <mergeCell ref="C51:C52"/>
    <mergeCell ref="D51:D52"/>
    <mergeCell ref="E51:E52"/>
    <mergeCell ref="F51:F52"/>
    <mergeCell ref="G51:G52"/>
    <mergeCell ref="M46:W47"/>
    <mergeCell ref="B49:C49"/>
    <mergeCell ref="D49:J49"/>
    <mergeCell ref="M49:W49"/>
    <mergeCell ref="B50:C50"/>
    <mergeCell ref="D50:J50"/>
    <mergeCell ref="H29:H30"/>
    <mergeCell ref="I29:I30"/>
    <mergeCell ref="J29:AA29"/>
    <mergeCell ref="AB29:AD29"/>
    <mergeCell ref="AE29:AG29"/>
    <mergeCell ref="B43:D43"/>
    <mergeCell ref="B29:B30"/>
    <mergeCell ref="C29:C30"/>
    <mergeCell ref="D29:D30"/>
    <mergeCell ref="E29:E30"/>
    <mergeCell ref="F29:F30"/>
    <mergeCell ref="G29:G30"/>
    <mergeCell ref="B21:D21"/>
    <mergeCell ref="M24:W25"/>
    <mergeCell ref="B27:C27"/>
    <mergeCell ref="D27:J27"/>
    <mergeCell ref="M27:W27"/>
    <mergeCell ref="B28:C28"/>
    <mergeCell ref="D28:J28"/>
    <mergeCell ref="G7:G8"/>
    <mergeCell ref="H7:H8"/>
    <mergeCell ref="I7:I8"/>
    <mergeCell ref="J7:AA7"/>
    <mergeCell ref="AB7:AD7"/>
    <mergeCell ref="AE7:AG7"/>
    <mergeCell ref="B1:C4"/>
    <mergeCell ref="D1:F4"/>
    <mergeCell ref="M3:W3"/>
    <mergeCell ref="B5:E6"/>
    <mergeCell ref="M5:W5"/>
    <mergeCell ref="B7:B8"/>
    <mergeCell ref="C7:C8"/>
    <mergeCell ref="D7:D8"/>
    <mergeCell ref="E7:E8"/>
    <mergeCell ref="F7:F8"/>
  </mergeCells>
  <printOptions horizontalCentered="1" verticalCentered="1"/>
  <pageMargins left="0.7" right="0.7" top="0.75" bottom="0.75" header="0.3" footer="0.3"/>
  <pageSetup paperSize="9" scale="39" fitToHeight="0" orientation="portrait" r:id="rId1"/>
  <rowBreaks count="4" manualBreakCount="4">
    <brk id="22" max="16383" man="1"/>
    <brk id="66" max="30" man="1"/>
    <brk id="110" max="30" man="1"/>
    <brk id="198" max="3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B1:J9"/>
  <sheetViews>
    <sheetView tabSelected="1" zoomScaleNormal="100" workbookViewId="0">
      <selection activeCell="G11" sqref="G11"/>
    </sheetView>
  </sheetViews>
  <sheetFormatPr defaultRowHeight="14.25"/>
  <cols>
    <col min="1" max="1" width="4.75" customWidth="1"/>
    <col min="2" max="2" width="11.25" style="128" customWidth="1"/>
    <col min="3" max="3" width="13.625" style="128" customWidth="1"/>
    <col min="4" max="4" width="20.5" style="128" customWidth="1"/>
    <col min="5" max="5" width="14" style="128" customWidth="1"/>
    <col min="6" max="6" width="14.5" style="128" customWidth="1"/>
    <col min="7" max="10" width="11.25" style="128" customWidth="1"/>
  </cols>
  <sheetData>
    <row r="1" spans="2:10">
      <c r="B1" s="128" t="s">
        <v>43</v>
      </c>
      <c r="C1" s="128" t="s">
        <v>44</v>
      </c>
      <c r="D1" s="128" t="s">
        <v>45</v>
      </c>
      <c r="E1" s="128" t="s">
        <v>59</v>
      </c>
      <c r="F1" s="128" t="s">
        <v>2</v>
      </c>
      <c r="G1" s="128" t="s">
        <v>10</v>
      </c>
      <c r="H1" s="128" t="s">
        <v>8</v>
      </c>
      <c r="I1" s="128" t="s">
        <v>28</v>
      </c>
      <c r="J1" s="128" t="s">
        <v>9</v>
      </c>
    </row>
    <row r="2" spans="2:10">
      <c r="B2" s="128">
        <v>1</v>
      </c>
      <c r="C2" s="128" t="s">
        <v>61</v>
      </c>
      <c r="D2" s="128" t="s">
        <v>57</v>
      </c>
      <c r="E2" s="128" t="s">
        <v>62</v>
      </c>
      <c r="F2" s="128">
        <v>100</v>
      </c>
      <c r="G2" s="128">
        <v>2917</v>
      </c>
      <c r="H2" s="128">
        <v>1210</v>
      </c>
      <c r="I2" s="128">
        <v>31420</v>
      </c>
      <c r="J2" s="128">
        <v>1077.1300000000001</v>
      </c>
    </row>
    <row r="3" spans="2:10">
      <c r="C3" s="128" t="s">
        <v>61</v>
      </c>
      <c r="D3" s="128" t="s">
        <v>57</v>
      </c>
      <c r="E3" s="128" t="s">
        <v>63</v>
      </c>
      <c r="F3" s="128">
        <v>110</v>
      </c>
      <c r="G3" s="128">
        <v>6019</v>
      </c>
      <c r="H3" s="128">
        <v>1290</v>
      </c>
      <c r="I3" s="128">
        <v>59583</v>
      </c>
      <c r="J3" s="128">
        <v>989.88</v>
      </c>
    </row>
    <row r="4" spans="2:10">
      <c r="C4" s="128" t="s">
        <v>61</v>
      </c>
      <c r="D4" s="128" t="s">
        <v>57</v>
      </c>
      <c r="E4" s="128" t="s">
        <v>64</v>
      </c>
      <c r="F4" s="128">
        <v>120</v>
      </c>
      <c r="G4" s="128">
        <v>1740</v>
      </c>
      <c r="H4" s="128">
        <v>1370</v>
      </c>
      <c r="I4" s="128">
        <v>22255</v>
      </c>
      <c r="J4" s="128">
        <v>1279</v>
      </c>
    </row>
    <row r="5" spans="2:10">
      <c r="C5" s="128" t="s">
        <v>61</v>
      </c>
      <c r="D5" s="128" t="s">
        <v>57</v>
      </c>
      <c r="E5" s="128" t="s">
        <v>65</v>
      </c>
      <c r="F5" s="128">
        <v>130</v>
      </c>
      <c r="G5" s="128">
        <v>1885</v>
      </c>
      <c r="H5" s="128">
        <v>1450</v>
      </c>
      <c r="I5" s="128">
        <v>18820</v>
      </c>
      <c r="J5" s="128">
        <v>998.4</v>
      </c>
    </row>
    <row r="6" spans="2:10">
      <c r="B6" s="128">
        <v>1</v>
      </c>
      <c r="C6" s="128" t="s">
        <v>68</v>
      </c>
      <c r="D6" s="128" t="s">
        <v>66</v>
      </c>
      <c r="E6" s="128" t="s">
        <v>62</v>
      </c>
    </row>
    <row r="7" spans="2:10">
      <c r="E7" s="128" t="s">
        <v>63</v>
      </c>
    </row>
    <row r="8" spans="2:10">
      <c r="E8" s="128" t="s">
        <v>64</v>
      </c>
    </row>
    <row r="9" spans="2:10">
      <c r="E9" s="128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13</vt:i4>
      </vt:variant>
      <vt:variant>
        <vt:lpstr>نطاقات تمت تسميتها</vt:lpstr>
      </vt:variant>
      <vt:variant>
        <vt:i4>12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data</vt:lpstr>
      <vt:lpstr>'1'!Print_Area</vt:lpstr>
      <vt:lpstr>'10'!Print_Area</vt:lpstr>
      <vt:lpstr>'11'!Print_Area</vt:lpstr>
      <vt:lpstr>'12'!Print_Area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2015-12-16T09:50:13Z</dcterms:modified>
</cp:coreProperties>
</file>